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69675_office_plk-sa_pl/Documents/Pulpit/DOKUMENTY/MOJE POSTĘPOWANIA/POSTĘPOWANIA 2026/POSTĘPOWANIE NR 14_2026 Klimatyzatory_Serwis/Informacje o postępowaniu/Załączniki do umowy/"/>
    </mc:Choice>
  </mc:AlternateContent>
  <xr:revisionPtr revIDLastSave="592" documentId="14_{DACDD6A4-7841-4020-9979-715197938965}" xr6:coauthVersionLast="47" xr6:coauthVersionMax="47" xr10:uidLastSave="{A3E31F44-CA3F-4E31-B805-B090593E9C5D}"/>
  <bookViews>
    <workbookView xWindow="-110" yWindow="-110" windowWidth="19420" windowHeight="11500" activeTab="5" xr2:uid="{00000000-000D-0000-FFFF-FFFF00000000}"/>
  </bookViews>
  <sheets>
    <sheet name="Całość" sheetId="1" r:id="rId1"/>
    <sheet name="ISE Gliwice" sheetId="2" r:id="rId2"/>
    <sheet name="ISE Rybnik" sheetId="3" r:id="rId3"/>
    <sheet name="ISE Racibórz" sheetId="4" r:id="rId4"/>
    <sheet name="ISE Herby Nowe" sheetId="6" r:id="rId5"/>
    <sheet name="ISE TGóry" sheetId="9" r:id="rId6"/>
    <sheet name="Nakielska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7" l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9" i="7" s="1"/>
  <c r="A60" i="7" s="1"/>
  <c r="A5" i="4"/>
  <c r="A25" i="4"/>
  <c r="A35" i="4"/>
  <c r="A36" i="4" s="1"/>
  <c r="A41" i="4"/>
  <c r="A45" i="4"/>
  <c r="A46" i="4"/>
  <c r="A47" i="4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5" i="3"/>
  <c r="A6" i="3" s="1"/>
  <c r="A9" i="3"/>
  <c r="A13" i="3"/>
  <c r="A14" i="3"/>
  <c r="A23" i="3"/>
  <c r="A24" i="3"/>
  <c r="A31" i="3"/>
  <c r="A32" i="3"/>
  <c r="A33" i="3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7" i="3"/>
  <c r="A48" i="3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2" i="3"/>
  <c r="A73" i="3"/>
  <c r="A74" i="3" s="1"/>
  <c r="A75" i="3" s="1"/>
  <c r="A76" i="3" s="1"/>
  <c r="A69" i="2"/>
  <c r="A70" i="2" s="1"/>
  <c r="A71" i="2" s="1"/>
  <c r="A72" i="2" s="1"/>
  <c r="A67" i="2"/>
  <c r="A56" i="2"/>
  <c r="A57" i="2" s="1"/>
  <c r="A58" i="2" s="1"/>
  <c r="A59" i="2" s="1"/>
  <c r="A60" i="2" s="1"/>
  <c r="A61" i="2" s="1"/>
  <c r="A62" i="2" s="1"/>
  <c r="A63" i="2" s="1"/>
  <c r="A64" i="2" s="1"/>
  <c r="A65" i="2" s="1"/>
  <c r="A24" i="2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14" i="2"/>
  <c r="A15" i="2" s="1"/>
  <c r="A16" i="2" s="1"/>
  <c r="A17" i="2" s="1"/>
  <c r="A18" i="2" s="1"/>
  <c r="A19" i="2" s="1"/>
  <c r="A20" i="2" s="1"/>
  <c r="A21" i="2" s="1"/>
  <c r="A22" i="2" s="1"/>
  <c r="A5" i="2"/>
  <c r="A6" i="2" s="1"/>
  <c r="A7" i="2" s="1"/>
  <c r="A8" i="2" s="1"/>
  <c r="A9" i="2" s="1"/>
  <c r="A10" i="2" s="1"/>
  <c r="A11" i="2" s="1"/>
  <c r="A5" i="1"/>
  <c r="A6" i="1" s="1"/>
  <c r="A7" i="1" s="1"/>
  <c r="A8" i="1" s="1"/>
  <c r="A9" i="1" s="1"/>
  <c r="A10" i="1" s="1"/>
  <c r="A11" i="1" s="1"/>
  <c r="A14" i="1" s="1"/>
  <c r="A15" i="1" s="1"/>
  <c r="A16" i="1" s="1"/>
  <c r="A17" i="1" s="1"/>
  <c r="A18" i="1" s="1"/>
  <c r="A19" i="1" s="1"/>
  <c r="A20" i="1" s="1"/>
  <c r="A21" i="1" s="1"/>
  <c r="A22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7" i="1" s="1"/>
  <c r="A69" i="1" s="1"/>
  <c r="A70" i="1" s="1"/>
  <c r="A71" i="1" s="1"/>
  <c r="A72" i="1" s="1"/>
  <c r="A73" i="1" s="1"/>
  <c r="A74" i="1" s="1"/>
  <c r="A75" i="1" s="1"/>
  <c r="A77" i="1" s="1"/>
  <c r="A80" i="1" s="1"/>
  <c r="A81" i="1" s="1"/>
  <c r="A82" i="1" s="1"/>
  <c r="A83" i="1" s="1"/>
  <c r="A84" i="1" s="1"/>
  <c r="A89" i="1" s="1"/>
  <c r="A90" i="1" s="1"/>
  <c r="A91" i="1" s="1"/>
  <c r="A92" i="1" s="1"/>
  <c r="A93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41" i="1" s="1"/>
  <c r="A142" i="1" s="1"/>
  <c r="A143" i="1" s="1"/>
  <c r="A144" i="1" s="1"/>
  <c r="A145" i="1" s="1"/>
  <c r="A146" i="1" s="1"/>
  <c r="A159" i="1" s="1"/>
  <c r="A160" i="1" s="1"/>
  <c r="A163" i="1" s="1"/>
  <c r="A166" i="1" s="1"/>
  <c r="A167" i="1" s="1"/>
  <c r="A170" i="1" s="1"/>
  <c r="A171" i="1" s="1"/>
  <c r="A172" i="1" s="1"/>
  <c r="A173" i="1" s="1"/>
  <c r="A176" i="1" s="1"/>
  <c r="A177" i="1" s="1"/>
  <c r="A178" i="1" s="1"/>
  <c r="A181" i="1" s="1"/>
  <c r="A186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50" i="9"/>
  <c r="A51" i="9" s="1"/>
  <c r="A52" i="9" s="1"/>
  <c r="A53" i="9" s="1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8" i="9" l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51" i="6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231" i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70" i="1" s="1"/>
  <c r="A271" i="1" s="1"/>
  <c r="A272" i="1" s="1"/>
  <c r="A273" i="1" s="1"/>
  <c r="A276" i="1" l="1"/>
  <c r="A279" i="1" s="1"/>
  <c r="A280" i="1" s="1"/>
  <c r="A281" i="1" s="1"/>
  <c r="A283" i="1" s="1"/>
  <c r="A284" i="1" s="1"/>
  <c r="A289" i="1" s="1"/>
  <c r="A290" i="1" s="1"/>
  <c r="A291" i="1" s="1"/>
  <c r="A297" i="1" s="1"/>
  <c r="A298" i="1" s="1"/>
  <c r="A299" i="1" s="1"/>
  <c r="A305" i="1" s="1"/>
  <c r="A306" i="1" s="1"/>
  <c r="A307" i="1" s="1"/>
  <c r="A310" i="1" s="1"/>
  <c r="A311" i="1" s="1"/>
  <c r="A312" i="1" s="1"/>
  <c r="A326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74" i="1" l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50" i="1" s="1"/>
  <c r="A451" i="1" s="1"/>
</calcChain>
</file>

<file path=xl/sharedStrings.xml><?xml version="1.0" encoding="utf-8"?>
<sst xmlns="http://schemas.openxmlformats.org/spreadsheetml/2006/main" count="2104" uniqueCount="741">
  <si>
    <t>Lp</t>
  </si>
  <si>
    <t>Lokalizacja</t>
  </si>
  <si>
    <t>Nastawnia GL23</t>
  </si>
  <si>
    <t>Typ</t>
  </si>
  <si>
    <t>KFR-09FC</t>
  </si>
  <si>
    <t>Gliwice</t>
  </si>
  <si>
    <t>Zabrze Makoszowy</t>
  </si>
  <si>
    <t xml:space="preserve">Nastawnia ZMK </t>
  </si>
  <si>
    <t>Czarków</t>
  </si>
  <si>
    <t>Zabrze Biskupice</t>
  </si>
  <si>
    <t xml:space="preserve">Nastawnia ZBA </t>
  </si>
  <si>
    <t xml:space="preserve">Nastawnia ZBB </t>
  </si>
  <si>
    <t>Paczyna</t>
  </si>
  <si>
    <t xml:space="preserve">Nastawnia RBi </t>
  </si>
  <si>
    <t>Nastawnia GSA</t>
  </si>
  <si>
    <t>Nastawnia Zz</t>
  </si>
  <si>
    <t>Nastawnia RCA</t>
  </si>
  <si>
    <t>Nastawnia RCB</t>
  </si>
  <si>
    <t>Nastawnia Szo</t>
  </si>
  <si>
    <t>Rudziniec Gliwicki</t>
  </si>
  <si>
    <t>Nastawnia RbB</t>
  </si>
  <si>
    <t xml:space="preserve">Nastawnia Cw </t>
  </si>
  <si>
    <t>Olza</t>
  </si>
  <si>
    <t xml:space="preserve">Nastawnia OLB </t>
  </si>
  <si>
    <t>Rydułtowy</t>
  </si>
  <si>
    <t>Rybnik Towarowy</t>
  </si>
  <si>
    <t xml:space="preserve">Nastawnia OJ </t>
  </si>
  <si>
    <t>Łaziska Średnie</t>
  </si>
  <si>
    <t xml:space="preserve">Kontener srk Łs </t>
  </si>
  <si>
    <t xml:space="preserve">Kontener srk Łs-2 </t>
  </si>
  <si>
    <t>Sumina</t>
  </si>
  <si>
    <t>Nastawnia Su</t>
  </si>
  <si>
    <t>Rybnik</t>
  </si>
  <si>
    <t>Jejkowice</t>
  </si>
  <si>
    <t>Nastawnia JK</t>
  </si>
  <si>
    <t>Warszowice</t>
  </si>
  <si>
    <t>Nastawnia Wa</t>
  </si>
  <si>
    <t xml:space="preserve">Żory </t>
  </si>
  <si>
    <t>Nastawnia Żo</t>
  </si>
  <si>
    <t>Pawłowice</t>
  </si>
  <si>
    <t>Nastawnia PS</t>
  </si>
  <si>
    <t>Radlin Obszary</t>
  </si>
  <si>
    <t>Nastawnia RaO</t>
  </si>
  <si>
    <t xml:space="preserve">Czerwionka </t>
  </si>
  <si>
    <t>Nastawnia RbC</t>
  </si>
  <si>
    <t>Racibórz Markowice</t>
  </si>
  <si>
    <t xml:space="preserve">Nastawnia RM </t>
  </si>
  <si>
    <t>Nastawnia R11</t>
  </si>
  <si>
    <t>Racibórz</t>
  </si>
  <si>
    <t>Kuźnia Raciborska</t>
  </si>
  <si>
    <t xml:space="preserve">Nastawnia RA </t>
  </si>
  <si>
    <t xml:space="preserve">Stare Koźle </t>
  </si>
  <si>
    <t xml:space="preserve">Posterunek Skp </t>
  </si>
  <si>
    <t>Kędzierzyn Koźle</t>
  </si>
  <si>
    <t>Nastawnia KKD</t>
  </si>
  <si>
    <t>Nastawnia Zd</t>
  </si>
  <si>
    <t>Sławięcice</t>
  </si>
  <si>
    <t xml:space="preserve">Nastawnia Se1 </t>
  </si>
  <si>
    <t>Zdzieszowice</t>
  </si>
  <si>
    <t>Nastawnia KKB</t>
  </si>
  <si>
    <t>Nastawnia ChiA</t>
  </si>
  <si>
    <t>Nowa Wieś</t>
  </si>
  <si>
    <t>Nędza</t>
  </si>
  <si>
    <t>Nastawnia Na</t>
  </si>
  <si>
    <t>Nastawnia Se</t>
  </si>
  <si>
    <t>Nędza Wieś</t>
  </si>
  <si>
    <t>Nastawnia NWs</t>
  </si>
  <si>
    <t>Nastawnia Kra</t>
  </si>
  <si>
    <t>Nastawnia ChiB</t>
  </si>
  <si>
    <t>Tarnowskie Góry</t>
  </si>
  <si>
    <t xml:space="preserve">Nastawnia TGA </t>
  </si>
  <si>
    <t>Nastawnia TGC23</t>
  </si>
  <si>
    <t xml:space="preserve">Nastawnia TGD </t>
  </si>
  <si>
    <t>Nastawnia TGE</t>
  </si>
  <si>
    <t>Nastawnia TGC</t>
  </si>
  <si>
    <t>Nastawnia TGE41</t>
  </si>
  <si>
    <t>Adres</t>
  </si>
  <si>
    <t>Chorzew Siemkowice</t>
  </si>
  <si>
    <t>SINCLAIR AS1-12AIE2</t>
  </si>
  <si>
    <t>Krzepice</t>
  </si>
  <si>
    <t>SINCLAIR ASH-12AIR3</t>
  </si>
  <si>
    <t>Boronów</t>
  </si>
  <si>
    <t>GWH09KE-K3</t>
  </si>
  <si>
    <t>Wieluń Dąbrowa</t>
  </si>
  <si>
    <t>Nastawnia dysponująca WD</t>
  </si>
  <si>
    <t>AS12TA2HRA</t>
  </si>
  <si>
    <t>AS12TA2HLA</t>
  </si>
  <si>
    <t>Rusiec Łódzki</t>
  </si>
  <si>
    <t>SINCLAIR ASH-12 AIE2</t>
  </si>
  <si>
    <t>Posterunek odgałęźny</t>
  </si>
  <si>
    <t>Strzebiń</t>
  </si>
  <si>
    <t>Piekary Śląskie</t>
  </si>
  <si>
    <t>Bytom Karb</t>
  </si>
  <si>
    <t>SINCLAIR ASH-09 AIE</t>
  </si>
  <si>
    <t>Radzionków</t>
  </si>
  <si>
    <t>Kalety</t>
  </si>
  <si>
    <t>Siemianowice Śląskie</t>
  </si>
  <si>
    <t>SINCLAIR ASH-12 AIE</t>
  </si>
  <si>
    <t>Chorzów Stary</t>
  </si>
  <si>
    <t>Nastawnia TGD 31</t>
  </si>
  <si>
    <t>SINCLAIR ASH-09 AIE2</t>
  </si>
  <si>
    <t>Nakło Śląskie</t>
  </si>
  <si>
    <t>SINCLAR ASH-18 AIE2</t>
  </si>
  <si>
    <t>FUJITSU AOYG 18 LSC</t>
  </si>
  <si>
    <t>SINCLAIR ASH12 AIE</t>
  </si>
  <si>
    <t>SINCLAR ASH12 AIE</t>
  </si>
  <si>
    <t>GRE Spilitair Condictione</t>
  </si>
  <si>
    <t xml:space="preserve">Budynek administracyjny </t>
  </si>
  <si>
    <t>Tarnowskie Góry ul. Nakielska 3</t>
  </si>
  <si>
    <t>Gliwice Port</t>
  </si>
  <si>
    <t>kontener</t>
  </si>
  <si>
    <t>Nastawnia TGB</t>
  </si>
  <si>
    <t>GREE GWH09QB-K3DNA5D/I</t>
  </si>
  <si>
    <t>Gliwice Szobiszowice</t>
  </si>
  <si>
    <t>Nastawnia Zz-2</t>
  </si>
  <si>
    <t>Nastawnia GLA</t>
  </si>
  <si>
    <t>Nastawnia GL-2</t>
  </si>
  <si>
    <t>Nastawnia Gie</t>
  </si>
  <si>
    <t>Knurów</t>
  </si>
  <si>
    <t>Mizerów</t>
  </si>
  <si>
    <t>Posterunek Miz.</t>
  </si>
  <si>
    <t xml:space="preserve">Orzesze </t>
  </si>
  <si>
    <t>Nastawnia Or</t>
  </si>
  <si>
    <t>Nastawnia Łs</t>
  </si>
  <si>
    <t>Nastawnia Łs - 2</t>
  </si>
  <si>
    <t>Mikołów</t>
  </si>
  <si>
    <t>Nastawnia Mi</t>
  </si>
  <si>
    <t>Nastawnia Su1 serwerownia</t>
  </si>
  <si>
    <t>Leszczyny</t>
  </si>
  <si>
    <t>Nastawnia Lsz</t>
  </si>
  <si>
    <t>Serwerownia</t>
  </si>
  <si>
    <t>Kontener srk OJ</t>
  </si>
  <si>
    <t>Kontener srk OJ1</t>
  </si>
  <si>
    <t>Komputerownia</t>
  </si>
  <si>
    <t>Siłownia</t>
  </si>
  <si>
    <t>Pomieszczenie tk</t>
  </si>
  <si>
    <t>Wodzisłąw Śląski</t>
  </si>
  <si>
    <t>Nastawnia KKA5</t>
  </si>
  <si>
    <t>Dyżurny peron nr 3</t>
  </si>
  <si>
    <t>Nastawnia KKC</t>
  </si>
  <si>
    <t>Dziergowice</t>
  </si>
  <si>
    <t>Nastawnia Dzi</t>
  </si>
  <si>
    <t>Nastawnia RB</t>
  </si>
  <si>
    <t>Magazyn</t>
  </si>
  <si>
    <t>Nastawnia KKZ</t>
  </si>
  <si>
    <t>Kontener CBL 87/88</t>
  </si>
  <si>
    <t>Kontener CBL 102/103</t>
  </si>
  <si>
    <t>Kontener CBL 116/117</t>
  </si>
  <si>
    <t>Nastawnia WSA kontener srk</t>
  </si>
  <si>
    <t>Kanał</t>
  </si>
  <si>
    <t>Nastawnia TGC23 mikroprocesownia</t>
  </si>
  <si>
    <t>Nastawnia RA 1</t>
  </si>
  <si>
    <t>Nastawnia PSS</t>
  </si>
  <si>
    <t xml:space="preserve">Ruda Śląska Chebzie              </t>
  </si>
  <si>
    <t>SEKCJA  EKSPLOATACJI  RYBNIK</t>
  </si>
  <si>
    <t>SEKCJA  EKSPLOATACJI  GLIWICE</t>
  </si>
  <si>
    <t>SEKCJA  EKSPLOATACJI  RACIBÓRZ</t>
  </si>
  <si>
    <t>Data przeglądu</t>
  </si>
  <si>
    <t>Maciejów Północ</t>
  </si>
  <si>
    <t>Nastawnia MPn</t>
  </si>
  <si>
    <t>Ruda Śląska Bielszowice</t>
  </si>
  <si>
    <t>Nastawnia RBi - 1</t>
  </si>
  <si>
    <t>Nastawnia ZM-1</t>
  </si>
  <si>
    <t xml:space="preserve">Taciszów </t>
  </si>
  <si>
    <t>Nastawnia Ta</t>
  </si>
  <si>
    <t>Nastawnia GLB</t>
  </si>
  <si>
    <t>Nastawnia Su - kontener srk</t>
  </si>
  <si>
    <t>Szymocice</t>
  </si>
  <si>
    <t>Łaziska Górne Brada</t>
  </si>
  <si>
    <t xml:space="preserve">Nastawnia </t>
  </si>
  <si>
    <t xml:space="preserve">Nastawnia WSA </t>
  </si>
  <si>
    <t>Nastawnia WSB</t>
  </si>
  <si>
    <t>Studzionka</t>
  </si>
  <si>
    <t>Nastawnia Sta</t>
  </si>
  <si>
    <t>Szczejkowice</t>
  </si>
  <si>
    <t>Rybnik Gotartowice</t>
  </si>
  <si>
    <t>Ciepłownia</t>
  </si>
  <si>
    <t>Ci kontener</t>
  </si>
  <si>
    <t xml:space="preserve">Czerwionka Leszczyny                   </t>
  </si>
  <si>
    <t>Krzyżanowice</t>
  </si>
  <si>
    <t>Nastawnia Kzn</t>
  </si>
  <si>
    <t>SINCLAR ASH-12 BIR</t>
  </si>
  <si>
    <t>Nastawnia RA 2</t>
  </si>
  <si>
    <t>Żabieniec</t>
  </si>
  <si>
    <t>Nastawnia Żbn</t>
  </si>
  <si>
    <t>Nastawnia KKD31</t>
  </si>
  <si>
    <t>Nastawnia KKD32</t>
  </si>
  <si>
    <t>GREE GWH12QB-K3DNA5D/I</t>
  </si>
  <si>
    <t>SINCLAIR ASH-18 BIF2</t>
  </si>
  <si>
    <t>Nastawnia SiS-1</t>
  </si>
  <si>
    <t>Nastawnia SiS-2</t>
  </si>
  <si>
    <t>Nastawnia TGA -6</t>
  </si>
  <si>
    <t>Nastawnia TGB-14</t>
  </si>
  <si>
    <t>Posterunek nr 53</t>
  </si>
  <si>
    <t>Nawijalnia silników przy nastawni TGC23</t>
  </si>
  <si>
    <t>Strzybnica</t>
  </si>
  <si>
    <t>Nastawnia TGE- przekaźnikownia</t>
  </si>
  <si>
    <t>Posterunek nr 6-1</t>
  </si>
  <si>
    <t>Posterunek nr 6-2</t>
  </si>
  <si>
    <t>Nastawnia TGA -7</t>
  </si>
  <si>
    <t>SEKCJA  EKSPLOATACJI  TARNOWSKIE  GÓRY</t>
  </si>
  <si>
    <t>Panki</t>
  </si>
  <si>
    <t xml:space="preserve">Nastawnia Pn </t>
  </si>
  <si>
    <t>SINCLAIR AMC-11P Przenośny</t>
  </si>
  <si>
    <t>Jaworzno</t>
  </si>
  <si>
    <t>SINCLAIR ASH-09 AIR</t>
  </si>
  <si>
    <t xml:space="preserve">Janinów </t>
  </si>
  <si>
    <t>Pątnów Wieluński</t>
  </si>
  <si>
    <t>Nastawnia PW</t>
  </si>
  <si>
    <t>Ruda</t>
  </si>
  <si>
    <t>Posterunek dróżnika nr 56</t>
  </si>
  <si>
    <t>Nastawnia ZM</t>
  </si>
  <si>
    <t>Nastawnia RbA</t>
  </si>
  <si>
    <t>Nastawnia Na1</t>
  </si>
  <si>
    <t>Raszowa</t>
  </si>
  <si>
    <t>Kontener STC</t>
  </si>
  <si>
    <t>Kontener TT</t>
  </si>
  <si>
    <t>Mitsubishi SRK25SZ-W</t>
  </si>
  <si>
    <t>Kontener zasilania Delta</t>
  </si>
  <si>
    <t>Kłodnica</t>
  </si>
  <si>
    <t>Peron nr 2/ posterunek nr 13</t>
  </si>
  <si>
    <t>Posterunek nr 9-1 "Bytków"</t>
  </si>
  <si>
    <t>Miasteczko Śląskie</t>
  </si>
  <si>
    <t>Nastawnia BBk komputerownia</t>
  </si>
  <si>
    <t>Nastawnia BBk pom. UPS</t>
  </si>
  <si>
    <t>Nast.. BBk pom. Teletechniczne</t>
  </si>
  <si>
    <t>Nastawnia wykonawcza WD1</t>
  </si>
  <si>
    <t>Przekaźnikownia</t>
  </si>
  <si>
    <t>Herby Nowe</t>
  </si>
  <si>
    <t>LCS nastawnia</t>
  </si>
  <si>
    <t>LCS Teletechniczny</t>
  </si>
  <si>
    <t>Wręczyca</t>
  </si>
  <si>
    <t>Nastawnia Wr</t>
  </si>
  <si>
    <t>MIDEA</t>
  </si>
  <si>
    <t>Serwerownia Wr</t>
  </si>
  <si>
    <t>Teletechniczny Wr</t>
  </si>
  <si>
    <t>Kłobuck</t>
  </si>
  <si>
    <t>Nastawnia Kł</t>
  </si>
  <si>
    <t>Serwerownia Kł</t>
  </si>
  <si>
    <t>Miedźno</t>
  </si>
  <si>
    <t>Serwerownia Mi</t>
  </si>
  <si>
    <t>Serwerownia Dzi</t>
  </si>
  <si>
    <t>Teletechniczny Dzi</t>
  </si>
  <si>
    <t>Światłowody Dzi</t>
  </si>
  <si>
    <t>Nastawnia ChS</t>
  </si>
  <si>
    <t>Teletechniczny ChS</t>
  </si>
  <si>
    <t>Serwerownia ChS</t>
  </si>
  <si>
    <t>Sala konferencyjna 0,18</t>
  </si>
  <si>
    <t>Korytarz - nad wejściem</t>
  </si>
  <si>
    <t>GUARD SONNIGER</t>
  </si>
  <si>
    <t>Haier AS25TADHRA-CL</t>
  </si>
  <si>
    <t>Sinclair ASH-12AIR</t>
  </si>
  <si>
    <t>Pomieszczenie Teletechniczne</t>
  </si>
  <si>
    <t xml:space="preserve">Haier </t>
  </si>
  <si>
    <t>Haier AS50TDDHRA-CLC</t>
  </si>
  <si>
    <t>KAISAI KWX-12HRBI</t>
  </si>
  <si>
    <t>Sinclair ASH-09BIV</t>
  </si>
  <si>
    <t>Sinclair SIH-13BITW</t>
  </si>
  <si>
    <t>Mitsubishi ASH-09</t>
  </si>
  <si>
    <t>KASAI KWX-12AEX1</t>
  </si>
  <si>
    <t>KASAI KWX-12AEX2</t>
  </si>
  <si>
    <t>Nastawnia KKC21</t>
  </si>
  <si>
    <t>Rotenso UKURAU26WIOR12</t>
  </si>
  <si>
    <t>Sinclair ASH-09BIF2</t>
  </si>
  <si>
    <t>Sinclair ASH-18BIF2</t>
  </si>
  <si>
    <t>Sinclair ASH-12AIE2</t>
  </si>
  <si>
    <t>Nastawnia KKA</t>
  </si>
  <si>
    <t>Akumulatorownia zasilanie srk</t>
  </si>
  <si>
    <t>KAISAI KWX-09HRGI</t>
  </si>
  <si>
    <t>Sinclair ASH-09BIR</t>
  </si>
  <si>
    <t>Przekaźnikownia KKB</t>
  </si>
  <si>
    <t>Bierawa</t>
  </si>
  <si>
    <t>Nastawnia BWA</t>
  </si>
  <si>
    <t>Nastawnia NWp</t>
  </si>
  <si>
    <t>Sinclair ASH-09AIE2</t>
  </si>
  <si>
    <t>Kontener przekaźnikownia</t>
  </si>
  <si>
    <t>Haier AS25TABHRA</t>
  </si>
  <si>
    <t>Sinclair ASH-12BIR</t>
  </si>
  <si>
    <t>Sinclair ASH-18AIR2</t>
  </si>
  <si>
    <t>Siłownia Se</t>
  </si>
  <si>
    <t>Przekaźnikownia 2 Se</t>
  </si>
  <si>
    <t>Siłownia Se1</t>
  </si>
  <si>
    <t>Przekaźnikownia Se1</t>
  </si>
  <si>
    <t>Sinclair ASH-09AIG2</t>
  </si>
  <si>
    <t>Solarnia</t>
  </si>
  <si>
    <t>Kontener ASDEK</t>
  </si>
  <si>
    <t>Mitsubishi SRK35ZMP-S</t>
  </si>
  <si>
    <t xml:space="preserve">Przekaźnikownia srk </t>
  </si>
  <si>
    <t>Niezdrowice</t>
  </si>
  <si>
    <t>Midea MSR-12HRDN1</t>
  </si>
  <si>
    <t>Przekaźnikownia ssp AŹD Praha</t>
  </si>
  <si>
    <t>Przekaźnikownia srk AŹD Praha</t>
  </si>
  <si>
    <t>TOSHIBA  RAV-SM808CTP-E</t>
  </si>
  <si>
    <t>TOSHIBA RAV-SM407KRTP-E</t>
  </si>
  <si>
    <t>Kontener nieczynnej przekaźnikowni</t>
  </si>
  <si>
    <t>GREE GWH09QB-K6DNAS1/I</t>
  </si>
  <si>
    <t>Kontener Na</t>
  </si>
  <si>
    <t>Kontener Na2</t>
  </si>
  <si>
    <t>GREE GWH09QB-K3DNA5I/I</t>
  </si>
  <si>
    <t>Aux-12FH/1</t>
  </si>
  <si>
    <t xml:space="preserve">Chałupki </t>
  </si>
  <si>
    <t>Pokój nr 1</t>
  </si>
  <si>
    <t>SINCLAR ASH-09 AIE2</t>
  </si>
  <si>
    <t>Pokój nr 2</t>
  </si>
  <si>
    <t>SINCLAR ASH-09 BIR</t>
  </si>
  <si>
    <t>Pokój nr 4</t>
  </si>
  <si>
    <t>AUX-09FH/1</t>
  </si>
  <si>
    <t>Pokój nr 5</t>
  </si>
  <si>
    <t>Pokój nr 7</t>
  </si>
  <si>
    <t xml:space="preserve">Rotenso </t>
  </si>
  <si>
    <t>Pokój nr 12</t>
  </si>
  <si>
    <t>Pokój nr 13</t>
  </si>
  <si>
    <t>Pokój nr 17</t>
  </si>
  <si>
    <t>SINCLAIR MV-H7BIF</t>
  </si>
  <si>
    <t>Pokój nr 18</t>
  </si>
  <si>
    <t>Pokój nr 20</t>
  </si>
  <si>
    <t>Racibórz budynek diagnostów</t>
  </si>
  <si>
    <t>Tworków</t>
  </si>
  <si>
    <t>Mitsubishi SRK35MP-5</t>
  </si>
  <si>
    <t>Nastawnia dysponująca Bor</t>
  </si>
  <si>
    <t>Serwerownia (kontener)</t>
  </si>
  <si>
    <t>Kalina</t>
  </si>
  <si>
    <t>Sinclair ASH-13BIF2</t>
  </si>
  <si>
    <t>Sinclair MUH-12BIF</t>
  </si>
  <si>
    <t>LCS Serwerownia</t>
  </si>
  <si>
    <t>SINCLAIR MV-H18BIF</t>
  </si>
  <si>
    <t>LCS Serwerownia DGT</t>
  </si>
  <si>
    <t>Budynek Sekcji pok. 1.18</t>
  </si>
  <si>
    <t>Sinclair ASH-13B1I2</t>
  </si>
  <si>
    <t>Sinclair ASH-09AIE</t>
  </si>
  <si>
    <t>Działka Torowa 1 - pok. 1</t>
  </si>
  <si>
    <t>Działka Torowa 1 - pok. 2</t>
  </si>
  <si>
    <t>Działka Torowa 1 - pok. 3</t>
  </si>
  <si>
    <t>Działka Torowa 1 - pok. 4</t>
  </si>
  <si>
    <t>Działka Torowa 1 - pok. 5</t>
  </si>
  <si>
    <t>Działka Torowa 1 - pok. 6</t>
  </si>
  <si>
    <t>Działka Torowa 1 - pok. 9</t>
  </si>
  <si>
    <t>Midea AG-24NXDO-IH</t>
  </si>
  <si>
    <t>Midea AG-24NXD1-IH</t>
  </si>
  <si>
    <t>Midea MA-18NXDO-I</t>
  </si>
  <si>
    <t>Teletechniczny Kł</t>
  </si>
  <si>
    <t>Midea MA-12NXDO-I</t>
  </si>
  <si>
    <t>Rotenso RO35XiR14</t>
  </si>
  <si>
    <t>Teletechniczny Mi</t>
  </si>
  <si>
    <t>Midea AG-09NXD1-IH</t>
  </si>
  <si>
    <t xml:space="preserve">Działoszyn </t>
  </si>
  <si>
    <t>Gree GWH24QE-K6DNB2I/I</t>
  </si>
  <si>
    <t>Midea MA-12NXDO-XI</t>
  </si>
  <si>
    <t>Midea AG-09NXDO-XI</t>
  </si>
  <si>
    <t>Midea AG-12NXD1-IH</t>
  </si>
  <si>
    <t>Cooper&amp;Hunter CH-S24FTXLA2-NG</t>
  </si>
  <si>
    <t>Nastawnia RŁ</t>
  </si>
  <si>
    <t>Serwerownia RŁ</t>
  </si>
  <si>
    <t>Midea MUE-36FNXDO</t>
  </si>
  <si>
    <t>Teletechniczny RŁ</t>
  </si>
  <si>
    <t>GRASS KY-9000/2014 przenośny</t>
  </si>
  <si>
    <t>Przekaźnikownia Pn</t>
  </si>
  <si>
    <t>Nastawnia Kp</t>
  </si>
  <si>
    <t>SINCLAIR AS1-12 AIE2</t>
  </si>
  <si>
    <t>Przekaźnikownia Kp</t>
  </si>
  <si>
    <t>Serwerownia Ja</t>
  </si>
  <si>
    <t>Przekaźnikownia PW</t>
  </si>
  <si>
    <t>Kontener SAZ L.131 KM 75,515</t>
  </si>
  <si>
    <t>Mitsubishi SRK25ZS-W</t>
  </si>
  <si>
    <t>Kontener SAZ L.131 KM 82,373</t>
  </si>
  <si>
    <t>Kontener SAZ L.131 KM 85,205</t>
  </si>
  <si>
    <t>Kontener SAZ L.131 KM 95,000</t>
  </si>
  <si>
    <t>Kontener SAZ L.131 KM 98,150</t>
  </si>
  <si>
    <t>Kontener SAZ L.131 KM 106,005</t>
  </si>
  <si>
    <t>Kontener SAZ L.131 KM 108,993</t>
  </si>
  <si>
    <t>Kontener SAZ L.131 KM 118,339</t>
  </si>
  <si>
    <t>Kontener SAZ L.131 KM 128,128</t>
  </si>
  <si>
    <t>Kontener SAZ L.131 KM 131,156</t>
  </si>
  <si>
    <t>Kontener ZTTMW p.o. Huta L.131 KM 131,167</t>
  </si>
  <si>
    <t>Haier AS35TADHRA-CLC</t>
  </si>
  <si>
    <t>Nastawnia Pa (kontener)</t>
  </si>
  <si>
    <t>FUJITSU ASYG18 LFCA</t>
  </si>
  <si>
    <t>Nastawnia Pa Telecom</t>
  </si>
  <si>
    <t>Nastawnia Pa Przekaźnikownia</t>
  </si>
  <si>
    <t>FUJITSU ASYG45LRTA</t>
  </si>
  <si>
    <t>Nastawnia TO1 srk</t>
  </si>
  <si>
    <t>FUJITSU ASYG12 LMCA</t>
  </si>
  <si>
    <t>Nastawnia TO</t>
  </si>
  <si>
    <t>Sinclair ASYG12</t>
  </si>
  <si>
    <t>Nastawnia TO srk</t>
  </si>
  <si>
    <t xml:space="preserve">Nastawnia TP </t>
  </si>
  <si>
    <t>SinclairASH13BIE2</t>
  </si>
  <si>
    <t>Nastawnia TP przekaźnikownia</t>
  </si>
  <si>
    <t>SinclairASH18BIE2</t>
  </si>
  <si>
    <t>Nastawnia TP telekomunikacja</t>
  </si>
  <si>
    <t>Nastawnia TP - DGT</t>
  </si>
  <si>
    <t>Toszek Północ</t>
  </si>
  <si>
    <t xml:space="preserve">Nastawnia  Pk </t>
  </si>
  <si>
    <t>Nastawnia  Pk przekaźnikownia</t>
  </si>
  <si>
    <t>Sinclair ASH-09AIR</t>
  </si>
  <si>
    <t xml:space="preserve">Nastawnia RG </t>
  </si>
  <si>
    <t>SINCLAIR ASH-12AIE2</t>
  </si>
  <si>
    <t>Nastawnia RG przekaźnikownia</t>
  </si>
  <si>
    <t>Nastawnia RG 1</t>
  </si>
  <si>
    <t>Nastawnia RG1 przekaźnikownia</t>
  </si>
  <si>
    <t>Sinclair ASH-18AIE2</t>
  </si>
  <si>
    <t>FUJITSU ASYG 24LMCA</t>
  </si>
  <si>
    <t xml:space="preserve">Nastawnia GLC </t>
  </si>
  <si>
    <t>FUJITSU ASYG 24LFCA</t>
  </si>
  <si>
    <t xml:space="preserve">Zabrze </t>
  </si>
  <si>
    <t>KAISAI KED-12KTA</t>
  </si>
  <si>
    <t>SINCLAIR ASH-24AIE2</t>
  </si>
  <si>
    <t>Nastawnia Czr - siłownia</t>
  </si>
  <si>
    <t>Gliwice budynek administracyjny</t>
  </si>
  <si>
    <t>Naczelnik</t>
  </si>
  <si>
    <t>Rotenso UKURA U26Wi/O</t>
  </si>
  <si>
    <t>Naczelnik ds. ruchu</t>
  </si>
  <si>
    <t>Kadry</t>
  </si>
  <si>
    <t>Biuro ds. ruchu</t>
  </si>
  <si>
    <t>Biuro ds. drogowych</t>
  </si>
  <si>
    <t>Sinclair MS-H07A12</t>
  </si>
  <si>
    <t>Biuro Zawiadowców ds. ruchu</t>
  </si>
  <si>
    <t>Naczelnik ds. drogowych</t>
  </si>
  <si>
    <t>Sala szkoleń</t>
  </si>
  <si>
    <t>AUX-18FH/1</t>
  </si>
  <si>
    <t>Biuro magazyn</t>
  </si>
  <si>
    <t>Biuro ds. automatyki</t>
  </si>
  <si>
    <t>Sinclair ASH-12AIR2</t>
  </si>
  <si>
    <t>SEVERA SEV-12FV</t>
  </si>
  <si>
    <t>Rotenso R26Xi/O</t>
  </si>
  <si>
    <t>Split AUX18FH/I</t>
  </si>
  <si>
    <t>FUJITSU ASYG 12LECA</t>
  </si>
  <si>
    <t>Ruda Śląska Wirek</t>
  </si>
  <si>
    <t>Nastawnia RWR</t>
  </si>
  <si>
    <t>Ruda Śląska Kochłowice</t>
  </si>
  <si>
    <t>Nastawnia RKC</t>
  </si>
  <si>
    <t>Peron 2 dyżurny ruchu</t>
  </si>
  <si>
    <t>Nastawnia MPn siłownia</t>
  </si>
  <si>
    <t>Sinclair ASH-09</t>
  </si>
  <si>
    <t>Haier AS35</t>
  </si>
  <si>
    <t>Nastawnia Kn</t>
  </si>
  <si>
    <t>Sinclair ASH-18BIF</t>
  </si>
  <si>
    <t>Strażnica przejazdowa Skp</t>
  </si>
  <si>
    <t>Gliwice Sośnica</t>
  </si>
  <si>
    <t xml:space="preserve">nastawnia GP </t>
  </si>
  <si>
    <t>GREE GWH09QB</t>
  </si>
  <si>
    <t>Kontener Srk</t>
  </si>
  <si>
    <t>SEVRA SEV-12FV</t>
  </si>
  <si>
    <t>Sinclair ASH-18AIG2</t>
  </si>
  <si>
    <t>Sinclair ASH18 AIE2</t>
  </si>
  <si>
    <t>AUX-18FH/I</t>
  </si>
  <si>
    <t>Sinclair ASH09AIE4</t>
  </si>
  <si>
    <t>Sala szkoleń ul. Dworcowa</t>
  </si>
  <si>
    <t>Sinclair ASH-24BiV</t>
  </si>
  <si>
    <t>Nastawnia RtA</t>
  </si>
  <si>
    <t>Nastawnia RtR</t>
  </si>
  <si>
    <t>Nastawnia RtD</t>
  </si>
  <si>
    <t>Nastawnia RtF-51</t>
  </si>
  <si>
    <t>Rotenso U50XiR14</t>
  </si>
  <si>
    <t>Nastawnia RtF</t>
  </si>
  <si>
    <t>Rotenso UKURAU35Wi/Or12</t>
  </si>
  <si>
    <t>Sinclair ASH-12AIE3</t>
  </si>
  <si>
    <t>Nastawnia RGt kontener</t>
  </si>
  <si>
    <t>Aiwell AWSI-HKDO12-N11</t>
  </si>
  <si>
    <t>Nastawnia RtB12</t>
  </si>
  <si>
    <t>Rotenso R26Xi/Or15</t>
  </si>
  <si>
    <t>Rybnik Niewiadom</t>
  </si>
  <si>
    <t>Nastawnia RN</t>
  </si>
  <si>
    <t>Sinclair ASH-09AIE3</t>
  </si>
  <si>
    <t>Biuro Naczelnika</t>
  </si>
  <si>
    <t>Sinclair ASH-09AIE4</t>
  </si>
  <si>
    <t>Biuro Naczelnika d/s Drogowych</t>
  </si>
  <si>
    <t>Biuro Naczelnika d/s Automatyki</t>
  </si>
  <si>
    <t>Biuro zawiadowców d/s Automatyki</t>
  </si>
  <si>
    <t>AUX-09FH/I</t>
  </si>
  <si>
    <t>Rotenso U26Xi/oR15</t>
  </si>
  <si>
    <t>Biuro Naczelnika ds. inżynierii ruchu</t>
  </si>
  <si>
    <t>Biuro zawiadowcy ds. inżynierii ruchu</t>
  </si>
  <si>
    <t>Fujitsu ASYG121ECA</t>
  </si>
  <si>
    <t>Nastawnia Ry</t>
  </si>
  <si>
    <t>AIRFORCE GWHN09A2NK3AA/I</t>
  </si>
  <si>
    <t>Nastawnia Ry - przekaźnikownia</t>
  </si>
  <si>
    <t>Sinclair ASH-18 AIE2</t>
  </si>
  <si>
    <t xml:space="preserve">Orzesze Jaśkowice </t>
  </si>
  <si>
    <t>Sinclair ASH12 AIR</t>
  </si>
  <si>
    <t>Kaisai KWF-24HRD</t>
  </si>
  <si>
    <t>Sinclair ASH12 AIE2</t>
  </si>
  <si>
    <t>Kasai KWF-24HRD</t>
  </si>
  <si>
    <t>VIVAX APC-12CH35aERI/I</t>
  </si>
  <si>
    <t>Sinclair ASH-09 AIE4</t>
  </si>
  <si>
    <t>Sinclair ASH-09 AIE2</t>
  </si>
  <si>
    <t>VIVAX ACP-24CH70AER1/12</t>
  </si>
  <si>
    <t>Sinclair ASH-24 BIV</t>
  </si>
  <si>
    <t>Sinclair ASH-18BIV</t>
  </si>
  <si>
    <t>Nastawnia Mi1</t>
  </si>
  <si>
    <t xml:space="preserve">Nastawnia Su1 </t>
  </si>
  <si>
    <t>Rotenso R26Xi/oR15</t>
  </si>
  <si>
    <t>Moc</t>
  </si>
  <si>
    <t>Pyskowice</t>
  </si>
  <si>
    <t>Nastawnia Zd 2</t>
  </si>
  <si>
    <t xml:space="preserve">Bytom Bobrek                   </t>
  </si>
  <si>
    <t>Nastawnia  BBk</t>
  </si>
  <si>
    <t>Gree GWN12</t>
  </si>
  <si>
    <t>Gree GWN24QD</t>
  </si>
  <si>
    <t>Gree GWN18QD</t>
  </si>
  <si>
    <t>Gree GWN09QD</t>
  </si>
  <si>
    <t>Gree GWN12QD</t>
  </si>
  <si>
    <t xml:space="preserve">FUJITSU ASYG 12 </t>
  </si>
  <si>
    <t xml:space="preserve">Sinclair ASH-18 </t>
  </si>
  <si>
    <t>Sinclair ASYG-30</t>
  </si>
  <si>
    <t>Sinclair ASH-12</t>
  </si>
  <si>
    <t>SEVRA WEV-12</t>
  </si>
  <si>
    <t>Sinclair ASH-09A</t>
  </si>
  <si>
    <t xml:space="preserve">Biuro - magazyn </t>
  </si>
  <si>
    <t>Biuro nr 14 - automatyka</t>
  </si>
  <si>
    <t>Biuro nr 13 - magazyn</t>
  </si>
  <si>
    <t>Gree GWH09AGH</t>
  </si>
  <si>
    <t>Biuro zawiadowca drogowy</t>
  </si>
  <si>
    <t>Biuro zawiadowca inżynierii ruchu</t>
  </si>
  <si>
    <t>Biuro nr 15 automatyka</t>
  </si>
  <si>
    <t>Sinclair ASH-09 BIR</t>
  </si>
  <si>
    <t>Biuro kadry</t>
  </si>
  <si>
    <t>Nastawnia TGA-1 Sala szkoleń</t>
  </si>
  <si>
    <t>Sinclair ASH-12 AIR</t>
  </si>
  <si>
    <t>Tarnowskie Góry budynek Sekcji</t>
  </si>
  <si>
    <t>Biuro nr 11 parter</t>
  </si>
  <si>
    <t>AUH - AUX-09H</t>
  </si>
  <si>
    <t>Ukura</t>
  </si>
  <si>
    <t>Sinclair ASH-10</t>
  </si>
  <si>
    <t>Helko JS25-M</t>
  </si>
  <si>
    <t>Sevra SEV-12</t>
  </si>
  <si>
    <t>Kontener działka drogowa</t>
  </si>
  <si>
    <t>Sinclair ASH-08</t>
  </si>
  <si>
    <t>Posterunek Zw Zwierzyniec</t>
  </si>
  <si>
    <t>Nastawnia NS-1</t>
  </si>
  <si>
    <t>Sinclair ASY-18</t>
  </si>
  <si>
    <t>Sinclair ASYG-12</t>
  </si>
  <si>
    <t>Nastawnia Klt</t>
  </si>
  <si>
    <t>Nastawnia Klt1</t>
  </si>
  <si>
    <t>Nastawnia NS</t>
  </si>
  <si>
    <t>Nastawnia  SiS</t>
  </si>
  <si>
    <t>Split 2600 B/D Split</t>
  </si>
  <si>
    <t>KLIMATYZATORY NOWO ZABUDOWANE</t>
  </si>
  <si>
    <t>Chorzów Miasto</t>
  </si>
  <si>
    <t>Nastawnia CM-LCS rozdzielnia srk</t>
  </si>
  <si>
    <t>PUZ-ZM35VKA</t>
  </si>
  <si>
    <t>Nastawnia CM-LCS pom. Teletechniczne</t>
  </si>
  <si>
    <t>PUZ-ZM100YKA</t>
  </si>
  <si>
    <t>Nastawnia CM-LCS pom. Srk</t>
  </si>
  <si>
    <t xml:space="preserve">Nastawnia CM-LCS </t>
  </si>
  <si>
    <t>PUZ-ZM140YKA</t>
  </si>
  <si>
    <t xml:space="preserve">Nastawnia CS </t>
  </si>
  <si>
    <t>PUZ-ZM50VKA</t>
  </si>
  <si>
    <t>pom. Teletechniczne w CS</t>
  </si>
  <si>
    <t>pomieszczenie srk w CS</t>
  </si>
  <si>
    <t>PUZ-ZM125YKA</t>
  </si>
  <si>
    <t>rozdzielnia srk w CS</t>
  </si>
  <si>
    <t>Nastawnia BK</t>
  </si>
  <si>
    <t>pom. Teletechniczne w BK</t>
  </si>
  <si>
    <t>pomieszczenie srk w BK</t>
  </si>
  <si>
    <t>rozdzielnia srk w BK</t>
  </si>
  <si>
    <t>Bytom Północ</t>
  </si>
  <si>
    <t>Nastawnia BP pom. Tech.</t>
  </si>
  <si>
    <t>rozdzielnia srk w BP</t>
  </si>
  <si>
    <t>pomieszczenie srk w BP</t>
  </si>
  <si>
    <t>pom. Teletechniczne w BP</t>
  </si>
  <si>
    <t xml:space="preserve">Nastawnia RK </t>
  </si>
  <si>
    <t>rozdzielnia srk w RK</t>
  </si>
  <si>
    <t>pom. Teletechniczne w RK</t>
  </si>
  <si>
    <t>pomieszczenie srk w RK</t>
  </si>
  <si>
    <t>Nastawnia TGA przekaźnikownia</t>
  </si>
  <si>
    <t>Sinclair SIH24BIK</t>
  </si>
  <si>
    <t>Nastawnia TGC przekaźnikownia</t>
  </si>
  <si>
    <t>Nastawnia TGB przekaźnikownia</t>
  </si>
  <si>
    <t>Rotenso U26Xi/Or14</t>
  </si>
  <si>
    <t>Pokój nr  0.01 - kanelaria</t>
  </si>
  <si>
    <t>Pokój nr 0.02 - IZ09EI</t>
  </si>
  <si>
    <t>Pokój nr 0.03 - Szpila</t>
  </si>
  <si>
    <t>Sinclair MS-H07AIZ</t>
  </si>
  <si>
    <t>Pokój nr 0.06 - IZ09GM</t>
  </si>
  <si>
    <t>Pokój nr 0.07 - IZ09GM</t>
  </si>
  <si>
    <t xml:space="preserve">Pokój nr 0.09 - IZ09DK </t>
  </si>
  <si>
    <t>Sinclair MS-H07AICN PT</t>
  </si>
  <si>
    <t>Pokój nr 0.11 - IZ09DK</t>
  </si>
  <si>
    <t>Pokój nr 0.12 - IZ09GM</t>
  </si>
  <si>
    <t>Pokój nr 0.19 - IZ09DK</t>
  </si>
  <si>
    <t>Rotenso UKURA U50Wi/oR12</t>
  </si>
  <si>
    <t>Pokój nr 1.02 - IZ09PR</t>
  </si>
  <si>
    <t>Pokój nr 1.03 - IZ09PR</t>
  </si>
  <si>
    <t>Pokój nr 1.06 - IZ09PR</t>
  </si>
  <si>
    <t>Pokój nr 1.07 - IZ09PR</t>
  </si>
  <si>
    <t>Pokój nr 1.08 - IZ09PR</t>
  </si>
  <si>
    <t>Pokój nr 1.10 - IZ09GM</t>
  </si>
  <si>
    <t>Pokój nr 1.12 - IZ09PR</t>
  </si>
  <si>
    <t>Sinclair MS-H09AIC PT</t>
  </si>
  <si>
    <t>Pokój nr 1.13 - Rada Prawny</t>
  </si>
  <si>
    <t>Rotenso i35WmR12</t>
  </si>
  <si>
    <t>Rotenso ELISE35XiR16</t>
  </si>
  <si>
    <t>AUX-24FH/I</t>
  </si>
  <si>
    <t>Pokój 1.21 Sekretariat</t>
  </si>
  <si>
    <t>Pokój nr 2.01 T.Korzus</t>
  </si>
  <si>
    <t>Pokój nr 2.04 -A. Bączek</t>
  </si>
  <si>
    <t>Pokój nr 2.07 - IZ09EI</t>
  </si>
  <si>
    <t>Pokój nr 2.08 - IZ09RF</t>
  </si>
  <si>
    <t>Pokój nr 2.09 - IZ09RF</t>
  </si>
  <si>
    <t>Pokój nr 2.10 - IZ09EK</t>
  </si>
  <si>
    <t>Pokój nr 2.13 - M. Adwent</t>
  </si>
  <si>
    <t>Pokój nr 2.14 - IZ09EI</t>
  </si>
  <si>
    <t>Intermal YKEQ331GR</t>
  </si>
  <si>
    <t>Pokój nr 2.21 - IZ09AT</t>
  </si>
  <si>
    <t>Rotenso UKURA U50Wi/Or12</t>
  </si>
  <si>
    <t>Pokój nr 2.22 - IZ09AT</t>
  </si>
  <si>
    <t>Pokój nr 2.23 - IZ09AT</t>
  </si>
  <si>
    <t>Pokój nr 2.24 IZ09KI</t>
  </si>
  <si>
    <t>Pokój nr 3.03 - IZ09EN</t>
  </si>
  <si>
    <t>Sinclair MS-H12AIC PT</t>
  </si>
  <si>
    <t>Pokój nr 3.04 - IZ09EN</t>
  </si>
  <si>
    <t>Pokój nr 3.07 - IZ09DKO</t>
  </si>
  <si>
    <t>Pokój nr 3.08 - IZ09BHSA</t>
  </si>
  <si>
    <t>Pokój nr 3.09 - IZ09DKN</t>
  </si>
  <si>
    <t>Pokój nr 3.10 - IZ09IN</t>
  </si>
  <si>
    <t>Pokój nr 3.11 - IZ09ATA</t>
  </si>
  <si>
    <t>Pokój nr 3.12 - IZ09IN</t>
  </si>
  <si>
    <t>Pokój nr 3.14 - IZ09EN</t>
  </si>
  <si>
    <t>Pokój nr 3.21 - IZ09SOSG</t>
  </si>
  <si>
    <t>Pokój nr 3.23 - IZ09KI</t>
  </si>
  <si>
    <t>Rotenso YKEQ331GR</t>
  </si>
  <si>
    <t>Pokój nr 0.08 - IZDK</t>
  </si>
  <si>
    <r>
      <rPr>
        <sz val="11"/>
        <rFont val="Arial"/>
        <family val="2"/>
        <charset val="238"/>
      </rPr>
      <t>Sala konferencyjna I piętro 1,19</t>
    </r>
    <r>
      <rPr>
        <sz val="11"/>
        <color rgb="FFFF0000"/>
        <rFont val="Arial"/>
        <family val="2"/>
        <charset val="238"/>
      </rPr>
      <t xml:space="preserve"> </t>
    </r>
  </si>
  <si>
    <t>Rotenso i26WmR12</t>
  </si>
  <si>
    <t>Pokój nr 2.03 - IZ09IU serwerownia</t>
  </si>
  <si>
    <t>Vivax</t>
  </si>
  <si>
    <t>Sinclair SIH-12BIK</t>
  </si>
  <si>
    <t>Pokój nr 2.11 - IZ09RF</t>
  </si>
  <si>
    <t>Pokój nr 3.13 - IZ09IN - K. Żerko</t>
  </si>
  <si>
    <t>Pokój nr 3.22 - IZ09SOSG</t>
  </si>
  <si>
    <t>Sekcja</t>
  </si>
  <si>
    <t>Nastawnia GLC przekaźnikownia</t>
  </si>
  <si>
    <t>Nastawnia Knł</t>
  </si>
  <si>
    <t>Nastawnia Knł przekaźnikownia</t>
  </si>
  <si>
    <t>Nastawnia Kn kontener srk</t>
  </si>
  <si>
    <t>Biuro</t>
  </si>
  <si>
    <t>Pomieszczenie srk kontener</t>
  </si>
  <si>
    <t>Posterunek Ske kontener</t>
  </si>
  <si>
    <t>Posterunek Smc kontener</t>
  </si>
  <si>
    <t xml:space="preserve">Nastawnia Czr </t>
  </si>
  <si>
    <t>Chigo CS-51H3A-P118AHA4</t>
  </si>
  <si>
    <t>Chigo CS-70H3A-W118ASA</t>
  </si>
  <si>
    <t>MDV MS12F8-09HRDN1-C8</t>
  </si>
  <si>
    <t>Nastawnia RG agregatorownia</t>
  </si>
  <si>
    <t>Nastawnia RG 1 siłownia</t>
  </si>
  <si>
    <t>Sinclair ASH-18 BIF2</t>
  </si>
  <si>
    <t>Kontener przekaźnikownia CBL</t>
  </si>
  <si>
    <t>Budynek diagnostów</t>
  </si>
  <si>
    <t>Racibórz budynek Sekcji ul. Pocztowa 2</t>
  </si>
  <si>
    <t>Ukura ASH-09</t>
  </si>
  <si>
    <t>Sinclair GWH09AGH</t>
  </si>
  <si>
    <t>Sinclair MS-H 7AIZ</t>
  </si>
  <si>
    <t>Data montażu</t>
  </si>
  <si>
    <t>Budynek akumulatorowni zasilanie SRK</t>
  </si>
  <si>
    <t>Toszek</t>
  </si>
  <si>
    <t>SEKCJA EKSPLOATACJI HERBY NOWE</t>
  </si>
  <si>
    <t>Kancelaria</t>
  </si>
  <si>
    <t>Rotenso UKURA</t>
  </si>
  <si>
    <t>Zasilanie srk KKA5</t>
  </si>
  <si>
    <t>Pomieszczenie TT KKA5</t>
  </si>
  <si>
    <t>Siłownia KKC</t>
  </si>
  <si>
    <t>Przekaźnikownia KKA</t>
  </si>
  <si>
    <t>Rudyszwałd</t>
  </si>
  <si>
    <t>Posterunek 51.1</t>
  </si>
  <si>
    <t>Rotenso</t>
  </si>
  <si>
    <t>Budynek administracyjny Rybnik ul. Wodzisławska 249B</t>
  </si>
  <si>
    <t>Nastawnia RtB</t>
  </si>
  <si>
    <t xml:space="preserve">Posterunek nr 15 </t>
  </si>
  <si>
    <t>Dębina</t>
  </si>
  <si>
    <t>Nastawnia Dn</t>
  </si>
  <si>
    <t xml:space="preserve">Sinclair </t>
  </si>
  <si>
    <t>Sinclair</t>
  </si>
  <si>
    <t>Biuro Naczelnika d/s Inżynierii</t>
  </si>
  <si>
    <t>Biuro z-wcy ds. inżynierii ruchu I pietro</t>
  </si>
  <si>
    <t>Schronisko drogowe i automatyki</t>
  </si>
  <si>
    <t>Budynek drezyny awaryjnej</t>
  </si>
  <si>
    <t>750W</t>
  </si>
  <si>
    <t xml:space="preserve">Nastawnia TO1 </t>
  </si>
  <si>
    <t>Nastawnia RtE</t>
  </si>
  <si>
    <t>Rotenso - przenośny</t>
  </si>
  <si>
    <t>Gierałtowice</t>
  </si>
  <si>
    <t>Rotenso przenośny</t>
  </si>
  <si>
    <t>Posterunek nr 15</t>
  </si>
  <si>
    <t>Haier AS25TADHRA-CLC</t>
  </si>
  <si>
    <t>Przekaźnikownia/Zasilanie KKB</t>
  </si>
  <si>
    <t>Pomieszczenie TT w 2 Se</t>
  </si>
  <si>
    <t>Przekaźnikownia 1 Se</t>
  </si>
  <si>
    <t>Biuro zawiadowców d/s Drogowych</t>
  </si>
  <si>
    <t>Biuro z-cy ds. inżynierii ruchu I piętro</t>
  </si>
  <si>
    <t>Biuro z-ca Naczelnika ds. drogowych</t>
  </si>
  <si>
    <t>Sinclair MS-E14AIN</t>
  </si>
  <si>
    <t>Sinclair ASH-09AIW2</t>
  </si>
  <si>
    <t>Biuro nr 16 zawiadowca ruchu</t>
  </si>
  <si>
    <t xml:space="preserve">Tworóg </t>
  </si>
  <si>
    <t xml:space="preserve">Nastawnia TW </t>
  </si>
  <si>
    <t>Sinclair ANC-14P</t>
  </si>
  <si>
    <t>RUJI</t>
  </si>
  <si>
    <t>Bytom</t>
  </si>
  <si>
    <t>pomieszczenie siłowni w Bt p.011</t>
  </si>
  <si>
    <t>pom. Teletechniczne w Bt p.0.13</t>
  </si>
  <si>
    <t>pomieszczenie srk w Bt p.0.14</t>
  </si>
  <si>
    <t>Pomieszczenia 1.9;1.10;1.11;1.12;1.13;1.13b</t>
  </si>
  <si>
    <t>PUHY-P400YNW-A Jednostka zewnętrzna</t>
  </si>
  <si>
    <t>Posterunek nr 35,138 kontener</t>
  </si>
  <si>
    <t>DAIKIN RXC25CV1B</t>
  </si>
  <si>
    <t xml:space="preserve">Nastawnia Ja </t>
  </si>
  <si>
    <t>73 szt.</t>
  </si>
  <si>
    <t>84 szt.</t>
  </si>
  <si>
    <t>98 sztuk + 46 = 144</t>
  </si>
  <si>
    <t>Pokój nr 2.20 - IZAT</t>
  </si>
  <si>
    <t>Pokój nr 3.20 - IZ09SOSG</t>
  </si>
  <si>
    <r>
      <t xml:space="preserve">447 sztuki + 46 (2x w roku) = </t>
    </r>
    <r>
      <rPr>
        <b/>
        <sz val="11"/>
        <color theme="1"/>
        <rFont val="Calibri"/>
        <family val="2"/>
        <charset val="238"/>
        <scheme val="minor"/>
      </rPr>
      <t>493 sztuk</t>
    </r>
  </si>
  <si>
    <t>56 szt.</t>
  </si>
  <si>
    <t>69 szt.</t>
  </si>
  <si>
    <t>67 szt.</t>
  </si>
  <si>
    <t>98 szt.</t>
  </si>
  <si>
    <t>Uwaga</t>
  </si>
  <si>
    <t>Tarnowskie Góry 
ul. Nakielska 3</t>
  </si>
  <si>
    <t>poz. 279 -324 należy wykonac dwukrotnie z czerwcu i grudniu</t>
  </si>
  <si>
    <t xml:space="preserve">Uwaga </t>
  </si>
  <si>
    <t>poz. 53-98 należy wykonac dwukrotnie z czerwcu i grudniu</t>
  </si>
  <si>
    <t>Załącznik nr 2 do Umowy nr ______________________</t>
  </si>
  <si>
    <t>SEKCJA EKSPLOATACJI GLIWICE</t>
  </si>
  <si>
    <t>SEKCJA EKSPLOATACJI RYBNIK</t>
  </si>
  <si>
    <t>Wykaz klimatyzatrów 2026 r.</t>
  </si>
  <si>
    <t>BUDYNEK ADMINISTRACYJNY</t>
  </si>
  <si>
    <t>SEKCJA EKSPLOATACJI RACIBÓRZ</t>
  </si>
  <si>
    <t xml:space="preserve">Załącznik nr 2.1 do Umowy </t>
  </si>
  <si>
    <t xml:space="preserve">Załącznik nr 2.2 do Umowy </t>
  </si>
  <si>
    <t xml:space="preserve">Załącznik nr 2.3 do Umowy </t>
  </si>
  <si>
    <t xml:space="preserve">Załącznik nr 2.4 do Umowy </t>
  </si>
  <si>
    <t xml:space="preserve">Załącznik nr 2.5 do Umowy </t>
  </si>
  <si>
    <t xml:space="preserve">Załącznik nr 2.6 do Umowy </t>
  </si>
  <si>
    <t>Wykaz klimatyzatrów 2026 r. - Budynek administracyjny w Tarnowskich Górach</t>
  </si>
  <si>
    <t>Wykaz klimatyzatrów 2026 r. - ISE Tarnowskie Góry</t>
  </si>
  <si>
    <t>Wykaz klimatyzatrów 2026 r. - ISE Herby Nowe</t>
  </si>
  <si>
    <t>Wykaz klimatyzatrów 2026 r. - ISE Racibórz</t>
  </si>
  <si>
    <t>Wykaz klimatyzatrów 2026 r. - ISE Rybnik</t>
  </si>
  <si>
    <t>Wykaz klimatyzatrów 2026 r. - ISE Gliwice</t>
  </si>
  <si>
    <t>SEKCJA EKSPLOATACJI TARNOWSKIE  GÓRY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</si>
</sst>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9">
    <xf numFmtId="0" fontId="0" fillId="0" borderId="0" xfId="0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2" borderId="0" xfId="0" applyFill="1"/>
    <xf numFmtId="0" fontId="3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14" fontId="3" fillId="2" borderId="2" xfId="0" applyNumberFormat="1" applyFont="1" applyFill="1" applyBorder="1"/>
    <xf numFmtId="0" fontId="1" fillId="0" borderId="0" xfId="0" applyFont="1" applyAlignment="1">
      <alignment horizontal="center"/>
    </xf>
    <xf numFmtId="0" fontId="2" fillId="0" borderId="0" xfId="0" applyFont="1"/>
    <xf numFmtId="0" fontId="3" fillId="2" borderId="2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wrapText="1"/>
    </xf>
    <xf numFmtId="14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horizontal="left" vertical="center"/>
    </xf>
    <xf numFmtId="0" fontId="1" fillId="0" borderId="15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3" fillId="2" borderId="2" xfId="0" applyFont="1" applyFill="1" applyBorder="1"/>
    <xf numFmtId="0" fontId="3" fillId="2" borderId="8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14" fontId="3" fillId="2" borderId="2" xfId="0" applyNumberFormat="1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left" vertic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3" fontId="3" fillId="2" borderId="8" xfId="0" applyNumberFormat="1" applyFont="1" applyFill="1" applyBorder="1" applyAlignment="1">
      <alignment horizontal="left" vertical="center"/>
    </xf>
    <xf numFmtId="0" fontId="1" fillId="2" borderId="8" xfId="0" applyFont="1" applyFill="1" applyBorder="1"/>
    <xf numFmtId="3" fontId="3" fillId="2" borderId="3" xfId="0" applyNumberFormat="1" applyFont="1" applyFill="1" applyBorder="1" applyAlignment="1">
      <alignment horizontal="left" vertical="center"/>
    </xf>
    <xf numFmtId="14" fontId="1" fillId="2" borderId="2" xfId="0" applyNumberFormat="1" applyFont="1" applyFill="1" applyBorder="1"/>
    <xf numFmtId="0" fontId="1" fillId="2" borderId="2" xfId="0" applyFont="1" applyFill="1" applyBorder="1" applyAlignment="1">
      <alignment horizontal="left" vertical="center"/>
    </xf>
    <xf numFmtId="14" fontId="1" fillId="2" borderId="2" xfId="0" applyNumberFormat="1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2" borderId="8" xfId="0" applyFont="1" applyFill="1" applyBorder="1"/>
    <xf numFmtId="0" fontId="3" fillId="2" borderId="5" xfId="0" applyFont="1" applyFill="1" applyBorder="1"/>
    <xf numFmtId="3" fontId="3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/>
    <xf numFmtId="0" fontId="3" fillId="2" borderId="3" xfId="0" applyFont="1" applyFill="1" applyBorder="1"/>
    <xf numFmtId="0" fontId="1" fillId="0" borderId="2" xfId="0" applyFont="1" applyBorder="1" applyAlignment="1">
      <alignment horizontal="left" vertical="center"/>
    </xf>
    <xf numFmtId="0" fontId="3" fillId="2" borderId="3" xfId="0" applyFont="1" applyFill="1" applyBorder="1" applyAlignment="1">
      <alignment wrapText="1"/>
    </xf>
    <xf numFmtId="0" fontId="3" fillId="2" borderId="5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3" fillId="2" borderId="8" xfId="0" applyFont="1" applyFill="1" applyBorder="1" applyAlignment="1">
      <alignment wrapText="1"/>
    </xf>
    <xf numFmtId="0" fontId="1" fillId="2" borderId="8" xfId="0" applyFont="1" applyFill="1" applyBorder="1" applyAlignment="1">
      <alignment vertical="center" wrapText="1"/>
    </xf>
    <xf numFmtId="0" fontId="1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/>
    <xf numFmtId="0" fontId="3" fillId="2" borderId="10" xfId="0" applyFont="1" applyFill="1" applyBorder="1" applyAlignment="1">
      <alignment horizontal="left" vertical="center"/>
    </xf>
    <xf numFmtId="14" fontId="3" fillId="2" borderId="10" xfId="0" applyNumberFormat="1" applyFont="1" applyFill="1" applyBorder="1"/>
    <xf numFmtId="3" fontId="3" fillId="2" borderId="10" xfId="0" applyNumberFormat="1" applyFont="1" applyFill="1" applyBorder="1" applyAlignment="1">
      <alignment horizontal="left" vertical="center"/>
    </xf>
    <xf numFmtId="0" fontId="0" fillId="2" borderId="20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3" fillId="2" borderId="5" xfId="0" applyNumberFormat="1" applyFont="1" applyFill="1" applyBorder="1"/>
    <xf numFmtId="3" fontId="3" fillId="2" borderId="9" xfId="0" applyNumberFormat="1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2" borderId="9" xfId="0" applyFont="1" applyFill="1" applyBorder="1" applyAlignment="1">
      <alignment wrapText="1"/>
    </xf>
    <xf numFmtId="0" fontId="1" fillId="2" borderId="9" xfId="0" applyFont="1" applyFill="1" applyBorder="1"/>
    <xf numFmtId="0" fontId="0" fillId="0" borderId="5" xfId="0" applyBorder="1" applyAlignment="1">
      <alignment horizontal="center"/>
    </xf>
    <xf numFmtId="0" fontId="3" fillId="2" borderId="9" xfId="0" applyFont="1" applyFill="1" applyBorder="1"/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0" fillId="2" borderId="21" xfId="0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15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1" xfId="0" applyFont="1" applyFill="1" applyBorder="1"/>
    <xf numFmtId="0" fontId="1" fillId="0" borderId="5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wrapText="1"/>
    </xf>
    <xf numFmtId="0" fontId="1" fillId="0" borderId="5" xfId="0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left"/>
    </xf>
    <xf numFmtId="0" fontId="1" fillId="2" borderId="5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5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wrapText="1"/>
    </xf>
    <xf numFmtId="0" fontId="0" fillId="0" borderId="28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" fillId="0" borderId="28" xfId="0" applyFont="1" applyBorder="1" applyAlignment="1">
      <alignment horizontal="center"/>
    </xf>
    <xf numFmtId="0" fontId="0" fillId="0" borderId="29" xfId="0" applyBorder="1" applyAlignment="1">
      <alignment horizontal="center" wrapText="1"/>
    </xf>
    <xf numFmtId="14" fontId="1" fillId="0" borderId="0" xfId="0" applyNumberFormat="1" applyFont="1" applyAlignment="1">
      <alignment wrapText="1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14" fontId="3" fillId="2" borderId="9" xfId="0" applyNumberFormat="1" applyFont="1" applyFill="1" applyBorder="1"/>
    <xf numFmtId="164" fontId="1" fillId="0" borderId="2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9" xfId="0" applyBorder="1" applyAlignment="1">
      <alignment horizontal="left" vertical="center" wrapText="1"/>
    </xf>
    <xf numFmtId="0" fontId="3" fillId="2" borderId="5" xfId="0" applyFont="1" applyFill="1" applyBorder="1" applyAlignment="1">
      <alignment wrapText="1"/>
    </xf>
    <xf numFmtId="0" fontId="4" fillId="0" borderId="18" xfId="0" applyFont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14" fontId="8" fillId="2" borderId="5" xfId="0" applyNumberFormat="1" applyFont="1" applyFill="1" applyBorder="1" applyAlignment="1">
      <alignment wrapText="1"/>
    </xf>
    <xf numFmtId="0" fontId="8" fillId="2" borderId="5" xfId="0" applyFont="1" applyFill="1" applyBorder="1" applyAlignment="1">
      <alignment vertical="center"/>
    </xf>
    <xf numFmtId="0" fontId="0" fillId="0" borderId="11" xfId="0" applyBorder="1" applyAlignment="1">
      <alignment horizontal="center"/>
    </xf>
    <xf numFmtId="0" fontId="1" fillId="2" borderId="11" xfId="0" applyFont="1" applyFill="1" applyBorder="1" applyAlignment="1">
      <alignment horizontal="left" vertical="center"/>
    </xf>
    <xf numFmtId="3" fontId="3" fillId="2" borderId="11" xfId="0" applyNumberFormat="1" applyFont="1" applyFill="1" applyBorder="1" applyAlignment="1">
      <alignment horizontal="left" vertical="center"/>
    </xf>
    <xf numFmtId="0" fontId="0" fillId="0" borderId="32" xfId="0" applyBorder="1" applyAlignment="1">
      <alignment horizontal="center"/>
    </xf>
    <xf numFmtId="0" fontId="1" fillId="0" borderId="5" xfId="0" applyFont="1" applyBorder="1" applyAlignment="1">
      <alignment horizontal="center" vertical="center" textRotation="255" wrapText="1"/>
    </xf>
    <xf numFmtId="0" fontId="1" fillId="0" borderId="33" xfId="0" applyFont="1" applyBorder="1" applyAlignment="1">
      <alignment horizontal="center"/>
    </xf>
    <xf numFmtId="14" fontId="1" fillId="0" borderId="5" xfId="0" applyNumberFormat="1" applyFont="1" applyBorder="1" applyAlignment="1">
      <alignment wrapText="1"/>
    </xf>
    <xf numFmtId="0" fontId="4" fillId="0" borderId="34" xfId="0" applyFont="1" applyBorder="1"/>
    <xf numFmtId="164" fontId="1" fillId="0" borderId="35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/>
    </xf>
    <xf numFmtId="0" fontId="0" fillId="0" borderId="27" xfId="0" applyBorder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3" fontId="3" fillId="2" borderId="2" xfId="0" applyNumberFormat="1" applyFont="1" applyFill="1" applyBorder="1" applyAlignment="1">
      <alignment horizontal="left" vertical="center" wrapText="1"/>
    </xf>
    <xf numFmtId="3" fontId="3" fillId="2" borderId="5" xfId="0" applyNumberFormat="1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wrapText="1"/>
    </xf>
    <xf numFmtId="3" fontId="3" fillId="2" borderId="10" xfId="0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wrapText="1"/>
    </xf>
    <xf numFmtId="3" fontId="3" fillId="2" borderId="8" xfId="0" applyNumberFormat="1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left" vertical="center" wrapText="1"/>
    </xf>
    <xf numFmtId="14" fontId="3" fillId="2" borderId="10" xfId="0" applyNumberFormat="1" applyFont="1" applyFill="1" applyBorder="1" applyAlignment="1">
      <alignment wrapText="1"/>
    </xf>
    <xf numFmtId="14" fontId="3" fillId="2" borderId="5" xfId="0" applyNumberFormat="1" applyFont="1" applyFill="1" applyBorder="1" applyAlignment="1">
      <alignment wrapText="1"/>
    </xf>
    <xf numFmtId="3" fontId="3" fillId="2" borderId="9" xfId="0" applyNumberFormat="1" applyFont="1" applyFill="1" applyBorder="1" applyAlignment="1">
      <alignment horizontal="left" vertical="center" wrapText="1"/>
    </xf>
    <xf numFmtId="14" fontId="3" fillId="2" borderId="2" xfId="0" applyNumberFormat="1" applyFont="1" applyFill="1" applyBorder="1" applyAlignment="1">
      <alignment wrapText="1"/>
    </xf>
    <xf numFmtId="14" fontId="3" fillId="2" borderId="9" xfId="0" applyNumberFormat="1" applyFont="1" applyFill="1" applyBorder="1" applyAlignment="1">
      <alignment wrapText="1"/>
    </xf>
    <xf numFmtId="3" fontId="1" fillId="2" borderId="2" xfId="0" applyNumberFormat="1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wrapText="1"/>
    </xf>
    <xf numFmtId="14" fontId="1" fillId="2" borderId="2" xfId="0" applyNumberFormat="1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3" fontId="3" fillId="2" borderId="11" xfId="0" applyNumberFormat="1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wrapText="1"/>
    </xf>
    <xf numFmtId="0" fontId="1" fillId="2" borderId="3" xfId="0" applyFont="1" applyFill="1" applyBorder="1" applyAlignment="1">
      <alignment vertical="center" wrapText="1"/>
    </xf>
    <xf numFmtId="0" fontId="1" fillId="0" borderId="5" xfId="0" applyFont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8" fillId="2" borderId="5" xfId="0" applyFont="1" applyFill="1" applyBorder="1" applyAlignment="1">
      <alignment vertical="top" wrapText="1"/>
    </xf>
    <xf numFmtId="0" fontId="0" fillId="0" borderId="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2" borderId="38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3" fillId="2" borderId="3" xfId="0" applyFon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4" fillId="0" borderId="42" xfId="0" applyFont="1" applyBorder="1"/>
    <xf numFmtId="0" fontId="0" fillId="2" borderId="38" xfId="0" applyFill="1" applyBorder="1" applyAlignment="1">
      <alignment horizontal="center"/>
    </xf>
    <xf numFmtId="0" fontId="0" fillId="2" borderId="37" xfId="0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40" xfId="0" applyBorder="1" applyAlignment="1">
      <alignment horizontal="center"/>
    </xf>
    <xf numFmtId="0" fontId="5" fillId="0" borderId="3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top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top" textRotation="255"/>
    </xf>
    <xf numFmtId="0" fontId="2" fillId="0" borderId="9" xfId="0" applyFont="1" applyBorder="1" applyAlignment="1">
      <alignment horizontal="center" vertical="top" textRotation="255"/>
    </xf>
    <xf numFmtId="0" fontId="2" fillId="0" borderId="11" xfId="0" applyFont="1" applyBorder="1" applyAlignment="1">
      <alignment horizontal="center" vertical="top" textRotation="255"/>
    </xf>
    <xf numFmtId="0" fontId="3" fillId="2" borderId="8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16" xfId="0" applyFont="1" applyBorder="1" applyAlignment="1">
      <alignment horizontal="center" vertical="top" textRotation="255" wrapText="1"/>
    </xf>
    <xf numFmtId="0" fontId="2" fillId="0" borderId="9" xfId="0" applyFont="1" applyBorder="1" applyAlignment="1">
      <alignment horizontal="center" vertical="top" textRotation="255" wrapText="1"/>
    </xf>
    <xf numFmtId="0" fontId="2" fillId="2" borderId="16" xfId="0" applyFont="1" applyFill="1" applyBorder="1" applyAlignment="1">
      <alignment horizontal="center" vertical="top" textRotation="255" wrapText="1"/>
    </xf>
    <xf numFmtId="0" fontId="2" fillId="2" borderId="9" xfId="0" applyFont="1" applyFill="1" applyBorder="1" applyAlignment="1">
      <alignment horizontal="center" vertical="top" textRotation="255" wrapText="1"/>
    </xf>
    <xf numFmtId="0" fontId="2" fillId="2" borderId="11" xfId="0" applyFont="1" applyFill="1" applyBorder="1" applyAlignment="1">
      <alignment horizontal="center" vertical="top" textRotation="255" wrapText="1"/>
    </xf>
    <xf numFmtId="0" fontId="1" fillId="0" borderId="8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textRotation="255" wrapText="1"/>
    </xf>
    <xf numFmtId="0" fontId="1" fillId="0" borderId="1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3" fillId="2" borderId="1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3" fillId="2" borderId="16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3" fillId="2" borderId="16" xfId="0" applyFont="1" applyFill="1" applyBorder="1" applyAlignment="1">
      <alignment horizontal="left" vertical="center" wrapText="1"/>
    </xf>
    <xf numFmtId="0" fontId="1" fillId="0" borderId="9" xfId="0" applyFont="1" applyBorder="1"/>
    <xf numFmtId="0" fontId="1" fillId="0" borderId="5" xfId="0" applyFont="1" applyBorder="1"/>
    <xf numFmtId="0" fontId="3" fillId="2" borderId="8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top" textRotation="255"/>
    </xf>
    <xf numFmtId="0" fontId="0" fillId="0" borderId="9" xfId="0" applyBorder="1" applyAlignment="1">
      <alignment horizontal="center" vertical="top" textRotation="255"/>
    </xf>
    <xf numFmtId="0" fontId="0" fillId="0" borderId="11" xfId="0" applyBorder="1" applyAlignment="1">
      <alignment horizontal="center" vertical="top" textRotation="255"/>
    </xf>
    <xf numFmtId="0" fontId="3" fillId="2" borderId="8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2" borderId="16" xfId="0" applyFont="1" applyFill="1" applyBorder="1" applyAlignment="1">
      <alignment horizontal="center" vertical="center" textRotation="255" wrapText="1"/>
    </xf>
    <xf numFmtId="0" fontId="1" fillId="2" borderId="9" xfId="0" applyFont="1" applyFill="1" applyBorder="1" applyAlignment="1">
      <alignment horizontal="center" vertical="center" textRotation="255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2" borderId="16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" fillId="0" borderId="16" xfId="0" applyFont="1" applyBorder="1" applyAlignment="1">
      <alignment horizontal="center" vertical="center" textRotation="255" wrapText="1"/>
    </xf>
    <xf numFmtId="0" fontId="1" fillId="0" borderId="9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horizontal="center" vertical="center" textRotation="255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textRotation="255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0" fillId="3" borderId="25" xfId="0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1" fillId="0" borderId="9" xfId="0" applyFont="1" applyBorder="1" applyAlignment="1">
      <alignment horizontal="center" vertical="top" textRotation="255" wrapText="1"/>
    </xf>
    <xf numFmtId="0" fontId="0" fillId="0" borderId="9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9" xfId="0" applyBorder="1" applyAlignment="1">
      <alignment horizontal="center" vertical="top"/>
    </xf>
    <xf numFmtId="0" fontId="0" fillId="0" borderId="11" xfId="0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5"/>
  <sheetViews>
    <sheetView topLeftCell="A446" workbookViewId="0">
      <selection activeCell="B454" sqref="B454"/>
    </sheetView>
  </sheetViews>
  <sheetFormatPr defaultRowHeight="14.5" x14ac:dyDescent="0.35"/>
  <cols>
    <col min="1" max="1" width="4.7265625" customWidth="1"/>
    <col min="2" max="2" width="8" style="12" customWidth="1"/>
    <col min="3" max="3" width="25.1796875" style="206" customWidth="1"/>
    <col min="4" max="4" width="38.08984375" style="138" customWidth="1"/>
    <col min="5" max="5" width="37.54296875" style="138" customWidth="1"/>
    <col min="6" max="6" width="6.7265625" customWidth="1"/>
    <col min="7" max="7" width="9.26953125" customWidth="1"/>
    <col min="8" max="8" width="12.08984375" customWidth="1"/>
    <col min="9" max="9" width="16.453125" customWidth="1"/>
  </cols>
  <sheetData>
    <row r="1" spans="1:10" ht="39" customHeight="1" x14ac:dyDescent="0.35">
      <c r="A1" s="235" t="s">
        <v>722</v>
      </c>
      <c r="B1" s="235"/>
      <c r="C1" s="235"/>
      <c r="D1" s="235"/>
      <c r="E1" s="235"/>
      <c r="F1" s="235"/>
      <c r="G1" s="235"/>
      <c r="H1" s="235"/>
    </row>
    <row r="2" spans="1:10" ht="27" customHeight="1" thickBot="1" x14ac:dyDescent="0.4">
      <c r="A2" s="236" t="s">
        <v>725</v>
      </c>
      <c r="B2" s="236"/>
      <c r="C2" s="236"/>
      <c r="D2" s="236"/>
      <c r="E2" s="236"/>
      <c r="F2" s="236"/>
      <c r="G2" s="236"/>
      <c r="H2" s="236"/>
    </row>
    <row r="3" spans="1:10" s="160" customFormat="1" ht="29" customHeight="1" thickBot="1" x14ac:dyDescent="0.4">
      <c r="A3" s="155" t="s">
        <v>0</v>
      </c>
      <c r="B3" s="15" t="s">
        <v>631</v>
      </c>
      <c r="C3" s="190" t="s">
        <v>76</v>
      </c>
      <c r="D3" s="164" t="s">
        <v>1</v>
      </c>
      <c r="E3" s="164" t="s">
        <v>3</v>
      </c>
      <c r="F3" s="156" t="s">
        <v>492</v>
      </c>
      <c r="G3" s="157" t="s">
        <v>653</v>
      </c>
      <c r="H3" s="158" t="s">
        <v>157</v>
      </c>
      <c r="I3" s="159"/>
      <c r="J3" s="159"/>
    </row>
    <row r="4" spans="1:10" x14ac:dyDescent="0.35">
      <c r="A4" s="13">
        <v>1</v>
      </c>
      <c r="B4" s="237" t="s">
        <v>723</v>
      </c>
      <c r="C4" s="274" t="s">
        <v>12</v>
      </c>
      <c r="D4" s="115" t="s">
        <v>375</v>
      </c>
      <c r="E4" s="116" t="s">
        <v>376</v>
      </c>
      <c r="F4" s="14">
        <v>1.7</v>
      </c>
      <c r="G4" s="14">
        <v>2014</v>
      </c>
      <c r="H4" s="271"/>
    </row>
    <row r="5" spans="1:10" x14ac:dyDescent="0.35">
      <c r="A5" s="4">
        <f>A4+1</f>
        <v>2</v>
      </c>
      <c r="B5" s="238"/>
      <c r="C5" s="242"/>
      <c r="D5" s="168" t="s">
        <v>377</v>
      </c>
      <c r="E5" s="165" t="s">
        <v>376</v>
      </c>
      <c r="F5" s="9">
        <v>1.7</v>
      </c>
      <c r="G5" s="9">
        <v>2014</v>
      </c>
      <c r="H5" s="272"/>
    </row>
    <row r="6" spans="1:10" x14ac:dyDescent="0.35">
      <c r="A6" s="4">
        <f t="shared" ref="A6:A65" si="0">A5+1</f>
        <v>3</v>
      </c>
      <c r="B6" s="238"/>
      <c r="C6" s="241"/>
      <c r="D6" s="168" t="s">
        <v>378</v>
      </c>
      <c r="E6" s="165" t="s">
        <v>379</v>
      </c>
      <c r="F6" s="9">
        <v>3.77</v>
      </c>
      <c r="G6" s="9">
        <v>2014</v>
      </c>
      <c r="H6" s="272"/>
    </row>
    <row r="7" spans="1:10" x14ac:dyDescent="0.35">
      <c r="A7" s="4">
        <f t="shared" si="0"/>
        <v>4</v>
      </c>
      <c r="B7" s="238"/>
      <c r="C7" s="240" t="s">
        <v>9</v>
      </c>
      <c r="D7" s="51" t="s">
        <v>10</v>
      </c>
      <c r="E7" s="123" t="s">
        <v>374</v>
      </c>
      <c r="F7" s="65">
        <v>5</v>
      </c>
      <c r="G7" s="93">
        <v>2020</v>
      </c>
      <c r="H7" s="272"/>
    </row>
    <row r="8" spans="1:10" x14ac:dyDescent="0.35">
      <c r="A8" s="4">
        <f t="shared" si="0"/>
        <v>5</v>
      </c>
      <c r="B8" s="238"/>
      <c r="C8" s="241"/>
      <c r="D8" s="51" t="s">
        <v>11</v>
      </c>
      <c r="E8" s="123" t="s">
        <v>434</v>
      </c>
      <c r="F8" s="94">
        <v>5</v>
      </c>
      <c r="G8" s="93">
        <v>2020</v>
      </c>
      <c r="H8" s="272"/>
    </row>
    <row r="9" spans="1:10" x14ac:dyDescent="0.35">
      <c r="A9" s="4">
        <f t="shared" si="0"/>
        <v>6</v>
      </c>
      <c r="B9" s="238"/>
      <c r="C9" s="240" t="s">
        <v>404</v>
      </c>
      <c r="D9" s="20" t="s">
        <v>15</v>
      </c>
      <c r="E9" s="20" t="s">
        <v>396</v>
      </c>
      <c r="F9" s="94">
        <v>2.6</v>
      </c>
      <c r="G9" s="93">
        <v>2017</v>
      </c>
      <c r="H9" s="272"/>
    </row>
    <row r="10" spans="1:10" x14ac:dyDescent="0.35">
      <c r="A10" s="4">
        <f t="shared" si="0"/>
        <v>7</v>
      </c>
      <c r="B10" s="238"/>
      <c r="C10" s="241"/>
      <c r="D10" s="20" t="s">
        <v>114</v>
      </c>
      <c r="E10" s="169" t="s">
        <v>405</v>
      </c>
      <c r="F10" s="94">
        <v>3.5</v>
      </c>
      <c r="G10" s="93">
        <v>2020</v>
      </c>
      <c r="H10" s="272"/>
    </row>
    <row r="11" spans="1:10" x14ac:dyDescent="0.35">
      <c r="A11" s="4">
        <f t="shared" si="0"/>
        <v>8</v>
      </c>
      <c r="B11" s="238"/>
      <c r="C11" s="254" t="s">
        <v>655</v>
      </c>
      <c r="D11" s="51" t="s">
        <v>380</v>
      </c>
      <c r="E11" s="8" t="s">
        <v>381</v>
      </c>
      <c r="F11" s="94">
        <v>3.4</v>
      </c>
      <c r="G11" s="93">
        <v>2013</v>
      </c>
      <c r="H11" s="272"/>
    </row>
    <row r="12" spans="1:10" x14ac:dyDescent="0.35">
      <c r="A12" s="4">
        <v>9</v>
      </c>
      <c r="B12" s="238"/>
      <c r="C12" s="264"/>
      <c r="D12" s="51" t="s">
        <v>678</v>
      </c>
      <c r="E12" s="140" t="s">
        <v>658</v>
      </c>
      <c r="F12" s="94">
        <v>3.5</v>
      </c>
      <c r="G12" s="93">
        <v>2022</v>
      </c>
      <c r="H12" s="272"/>
    </row>
    <row r="13" spans="1:10" x14ac:dyDescent="0.35">
      <c r="A13" s="4">
        <v>10</v>
      </c>
      <c r="B13" s="238"/>
      <c r="C13" s="264"/>
      <c r="D13" s="20" t="s">
        <v>382</v>
      </c>
      <c r="E13" s="123" t="s">
        <v>383</v>
      </c>
      <c r="F13" s="94">
        <v>2.6</v>
      </c>
      <c r="G13" s="93">
        <v>2013</v>
      </c>
      <c r="H13" s="272"/>
    </row>
    <row r="14" spans="1:10" x14ac:dyDescent="0.35">
      <c r="A14" s="4">
        <f t="shared" si="0"/>
        <v>11</v>
      </c>
      <c r="B14" s="238"/>
      <c r="C14" s="255"/>
      <c r="D14" s="20" t="s">
        <v>384</v>
      </c>
      <c r="E14" s="8" t="s">
        <v>381</v>
      </c>
      <c r="F14" s="94">
        <v>3.4</v>
      </c>
      <c r="G14" s="93">
        <v>2013</v>
      </c>
      <c r="H14" s="272"/>
    </row>
    <row r="15" spans="1:10" x14ac:dyDescent="0.35">
      <c r="A15" s="4">
        <f t="shared" si="0"/>
        <v>12</v>
      </c>
      <c r="B15" s="238"/>
      <c r="C15" s="240" t="s">
        <v>391</v>
      </c>
      <c r="D15" s="20" t="s">
        <v>385</v>
      </c>
      <c r="E15" s="6" t="s">
        <v>386</v>
      </c>
      <c r="F15" s="94">
        <v>3.5</v>
      </c>
      <c r="G15" s="93">
        <v>2018</v>
      </c>
      <c r="H15" s="272"/>
    </row>
    <row r="16" spans="1:10" x14ac:dyDescent="0.35">
      <c r="A16" s="4">
        <f t="shared" si="0"/>
        <v>13</v>
      </c>
      <c r="B16" s="238"/>
      <c r="C16" s="242"/>
      <c r="D16" s="20" t="s">
        <v>387</v>
      </c>
      <c r="E16" s="8" t="s">
        <v>388</v>
      </c>
      <c r="F16" s="94">
        <v>1.5</v>
      </c>
      <c r="G16" s="93">
        <v>2018</v>
      </c>
      <c r="H16" s="272"/>
    </row>
    <row r="17" spans="1:8" x14ac:dyDescent="0.35">
      <c r="A17" s="4">
        <f t="shared" si="0"/>
        <v>14</v>
      </c>
      <c r="B17" s="238"/>
      <c r="C17" s="242"/>
      <c r="D17" s="20" t="s">
        <v>389</v>
      </c>
      <c r="E17" s="8" t="s">
        <v>388</v>
      </c>
      <c r="F17" s="94"/>
      <c r="G17" s="93">
        <v>2018</v>
      </c>
      <c r="H17" s="272"/>
    </row>
    <row r="18" spans="1:8" x14ac:dyDescent="0.35">
      <c r="A18" s="4">
        <f t="shared" si="0"/>
        <v>15</v>
      </c>
      <c r="B18" s="238"/>
      <c r="C18" s="241"/>
      <c r="D18" s="20" t="s">
        <v>390</v>
      </c>
      <c r="E18" s="8" t="s">
        <v>388</v>
      </c>
      <c r="F18" s="94"/>
      <c r="G18" s="93">
        <v>2018</v>
      </c>
      <c r="H18" s="272"/>
    </row>
    <row r="19" spans="1:8" x14ac:dyDescent="0.35">
      <c r="A19" s="4">
        <f t="shared" si="0"/>
        <v>16</v>
      </c>
      <c r="B19" s="238"/>
      <c r="C19" s="254" t="s">
        <v>493</v>
      </c>
      <c r="D19" s="20" t="s">
        <v>392</v>
      </c>
      <c r="E19" s="6" t="s">
        <v>423</v>
      </c>
      <c r="F19" s="94"/>
      <c r="G19" s="93"/>
      <c r="H19" s="272"/>
    </row>
    <row r="20" spans="1:8" x14ac:dyDescent="0.35">
      <c r="A20" s="4">
        <f t="shared" si="0"/>
        <v>17</v>
      </c>
      <c r="B20" s="238"/>
      <c r="C20" s="264"/>
      <c r="D20" s="20" t="s">
        <v>392</v>
      </c>
      <c r="E20" s="6"/>
      <c r="F20" s="94"/>
      <c r="G20" s="93">
        <v>2022</v>
      </c>
      <c r="H20" s="272"/>
    </row>
    <row r="21" spans="1:8" x14ac:dyDescent="0.35">
      <c r="A21" s="4">
        <f t="shared" si="0"/>
        <v>18</v>
      </c>
      <c r="B21" s="238"/>
      <c r="C21" s="264"/>
      <c r="D21" s="20" t="s">
        <v>393</v>
      </c>
      <c r="E21" s="8" t="s">
        <v>641</v>
      </c>
      <c r="F21" s="94">
        <v>2.4</v>
      </c>
      <c r="G21" s="93">
        <v>2020</v>
      </c>
      <c r="H21" s="272"/>
    </row>
    <row r="22" spans="1:8" x14ac:dyDescent="0.35">
      <c r="A22" s="4">
        <f t="shared" si="0"/>
        <v>19</v>
      </c>
      <c r="B22" s="238"/>
      <c r="C22" s="255"/>
      <c r="D22" s="20" t="s">
        <v>393</v>
      </c>
      <c r="E22" s="8" t="s">
        <v>642</v>
      </c>
      <c r="F22" s="94">
        <v>3.7</v>
      </c>
      <c r="G22" s="93">
        <v>2020</v>
      </c>
      <c r="H22" s="272"/>
    </row>
    <row r="23" spans="1:8" x14ac:dyDescent="0.35">
      <c r="A23" s="4">
        <v>20</v>
      </c>
      <c r="B23" s="238"/>
      <c r="C23" s="240" t="s">
        <v>19</v>
      </c>
      <c r="D23" s="20" t="s">
        <v>395</v>
      </c>
      <c r="E23" s="20" t="s">
        <v>265</v>
      </c>
      <c r="F23" s="95"/>
      <c r="G23" s="96">
        <v>2016</v>
      </c>
      <c r="H23" s="272"/>
    </row>
    <row r="24" spans="1:8" x14ac:dyDescent="0.35">
      <c r="A24" s="4">
        <f t="shared" si="0"/>
        <v>21</v>
      </c>
      <c r="B24" s="238"/>
      <c r="C24" s="242"/>
      <c r="D24" s="20" t="s">
        <v>644</v>
      </c>
      <c r="E24" s="6" t="s">
        <v>436</v>
      </c>
      <c r="F24" s="98">
        <v>5.2</v>
      </c>
      <c r="G24" s="99"/>
      <c r="H24" s="272"/>
    </row>
    <row r="25" spans="1:8" x14ac:dyDescent="0.35">
      <c r="A25" s="4">
        <f t="shared" si="0"/>
        <v>22</v>
      </c>
      <c r="B25" s="238"/>
      <c r="C25" s="242"/>
      <c r="D25" s="20" t="s">
        <v>397</v>
      </c>
      <c r="E25" s="6" t="s">
        <v>436</v>
      </c>
      <c r="F25" s="98">
        <v>5.2</v>
      </c>
      <c r="G25" s="99"/>
      <c r="H25" s="272"/>
    </row>
    <row r="26" spans="1:8" x14ac:dyDescent="0.35">
      <c r="A26" s="4">
        <f t="shared" si="0"/>
        <v>23</v>
      </c>
      <c r="B26" s="238"/>
      <c r="C26" s="242"/>
      <c r="D26" s="20" t="s">
        <v>398</v>
      </c>
      <c r="E26" s="20" t="s">
        <v>263</v>
      </c>
      <c r="F26" s="98">
        <v>2.8</v>
      </c>
      <c r="G26" s="99">
        <v>2018</v>
      </c>
      <c r="H26" s="272"/>
    </row>
    <row r="27" spans="1:8" x14ac:dyDescent="0.35">
      <c r="A27" s="4">
        <f t="shared" si="0"/>
        <v>24</v>
      </c>
      <c r="B27" s="238"/>
      <c r="C27" s="242"/>
      <c r="D27" s="20" t="s">
        <v>645</v>
      </c>
      <c r="E27" s="6" t="s">
        <v>436</v>
      </c>
      <c r="F27" s="98">
        <v>5.2</v>
      </c>
      <c r="G27" s="99"/>
      <c r="H27" s="272"/>
    </row>
    <row r="28" spans="1:8" x14ac:dyDescent="0.35">
      <c r="A28" s="4">
        <f t="shared" si="0"/>
        <v>25</v>
      </c>
      <c r="B28" s="238"/>
      <c r="C28" s="241"/>
      <c r="D28" s="20" t="s">
        <v>399</v>
      </c>
      <c r="E28" s="6" t="s">
        <v>436</v>
      </c>
      <c r="F28" s="98">
        <v>5.2</v>
      </c>
      <c r="G28" s="99"/>
      <c r="H28" s="272"/>
    </row>
    <row r="29" spans="1:8" ht="15.5" customHeight="1" x14ac:dyDescent="0.35">
      <c r="A29" s="4">
        <f t="shared" si="0"/>
        <v>26</v>
      </c>
      <c r="B29" s="238"/>
      <c r="C29" s="192" t="s">
        <v>163</v>
      </c>
      <c r="D29" s="20" t="s">
        <v>164</v>
      </c>
      <c r="E29" s="6" t="s">
        <v>277</v>
      </c>
      <c r="F29" s="94">
        <v>3.5</v>
      </c>
      <c r="G29" s="93">
        <v>2021</v>
      </c>
      <c r="H29" s="272"/>
    </row>
    <row r="30" spans="1:8" x14ac:dyDescent="0.35">
      <c r="A30" s="4">
        <f t="shared" si="0"/>
        <v>27</v>
      </c>
      <c r="B30" s="238"/>
      <c r="C30" s="192" t="s">
        <v>113</v>
      </c>
      <c r="D30" s="20" t="s">
        <v>18</v>
      </c>
      <c r="E30" s="6" t="s">
        <v>274</v>
      </c>
      <c r="F30" s="94"/>
      <c r="G30" s="93">
        <v>2016</v>
      </c>
      <c r="H30" s="272"/>
    </row>
    <row r="31" spans="1:8" x14ac:dyDescent="0.35">
      <c r="A31" s="4">
        <f t="shared" si="0"/>
        <v>28</v>
      </c>
      <c r="B31" s="238"/>
      <c r="C31" s="240" t="s">
        <v>5</v>
      </c>
      <c r="D31" s="20" t="s">
        <v>2</v>
      </c>
      <c r="E31" s="6" t="s">
        <v>401</v>
      </c>
      <c r="F31" s="94"/>
      <c r="G31" s="93">
        <v>2018</v>
      </c>
      <c r="H31" s="272"/>
    </row>
    <row r="32" spans="1:8" x14ac:dyDescent="0.35">
      <c r="A32" s="4">
        <f t="shared" si="0"/>
        <v>29</v>
      </c>
      <c r="B32" s="238"/>
      <c r="C32" s="242"/>
      <c r="D32" s="20" t="s">
        <v>402</v>
      </c>
      <c r="E32" s="6" t="s">
        <v>403</v>
      </c>
      <c r="F32" s="94"/>
      <c r="G32" s="93">
        <v>2018</v>
      </c>
      <c r="H32" s="272"/>
    </row>
    <row r="33" spans="1:8" x14ac:dyDescent="0.35">
      <c r="A33" s="4">
        <f t="shared" si="0"/>
        <v>30</v>
      </c>
      <c r="B33" s="238"/>
      <c r="C33" s="242"/>
      <c r="D33" s="20" t="s">
        <v>632</v>
      </c>
      <c r="E33" s="6" t="s">
        <v>274</v>
      </c>
      <c r="F33" s="94">
        <v>1.55</v>
      </c>
      <c r="G33" s="93"/>
      <c r="H33" s="272"/>
    </row>
    <row r="34" spans="1:8" x14ac:dyDescent="0.35">
      <c r="A34" s="4">
        <f t="shared" si="0"/>
        <v>31</v>
      </c>
      <c r="B34" s="238"/>
      <c r="C34" s="242"/>
      <c r="D34" s="20" t="s">
        <v>632</v>
      </c>
      <c r="E34" s="6" t="s">
        <v>400</v>
      </c>
      <c r="F34" s="94">
        <v>1.75</v>
      </c>
      <c r="G34" s="93"/>
      <c r="H34" s="272"/>
    </row>
    <row r="35" spans="1:8" x14ac:dyDescent="0.35">
      <c r="A35" s="4">
        <f t="shared" si="0"/>
        <v>32</v>
      </c>
      <c r="B35" s="238"/>
      <c r="C35" s="242"/>
      <c r="D35" s="20" t="s">
        <v>165</v>
      </c>
      <c r="E35" s="6" t="s">
        <v>329</v>
      </c>
      <c r="F35" s="94">
        <v>2.8</v>
      </c>
      <c r="G35" s="93">
        <v>2020</v>
      </c>
      <c r="H35" s="272"/>
    </row>
    <row r="36" spans="1:8" x14ac:dyDescent="0.35">
      <c r="A36" s="4">
        <f t="shared" si="0"/>
        <v>33</v>
      </c>
      <c r="B36" s="238"/>
      <c r="C36" s="242"/>
      <c r="D36" s="20" t="s">
        <v>431</v>
      </c>
      <c r="E36" s="6" t="s">
        <v>401</v>
      </c>
      <c r="F36" s="94"/>
      <c r="G36" s="93">
        <v>2014</v>
      </c>
      <c r="H36" s="272"/>
    </row>
    <row r="37" spans="1:8" x14ac:dyDescent="0.35">
      <c r="A37" s="4">
        <f t="shared" si="0"/>
        <v>34</v>
      </c>
      <c r="B37" s="238"/>
      <c r="C37" s="241"/>
      <c r="D37" s="20" t="s">
        <v>431</v>
      </c>
      <c r="E37" s="6" t="s">
        <v>401</v>
      </c>
      <c r="F37" s="94"/>
      <c r="G37" s="93">
        <v>2015</v>
      </c>
      <c r="H37" s="272"/>
    </row>
    <row r="38" spans="1:8" x14ac:dyDescent="0.35">
      <c r="A38" s="4">
        <f t="shared" si="0"/>
        <v>35</v>
      </c>
      <c r="B38" s="238"/>
      <c r="C38" s="254" t="s">
        <v>408</v>
      </c>
      <c r="D38" s="20" t="s">
        <v>409</v>
      </c>
      <c r="E38" s="6" t="s">
        <v>410</v>
      </c>
      <c r="F38" s="94"/>
      <c r="G38" s="93">
        <v>2022</v>
      </c>
      <c r="H38" s="272"/>
    </row>
    <row r="39" spans="1:8" x14ac:dyDescent="0.35">
      <c r="A39" s="4">
        <f t="shared" si="0"/>
        <v>36</v>
      </c>
      <c r="B39" s="238"/>
      <c r="C39" s="264"/>
      <c r="D39" s="20" t="s">
        <v>411</v>
      </c>
      <c r="E39" s="6" t="s">
        <v>410</v>
      </c>
      <c r="F39" s="94"/>
      <c r="G39" s="93">
        <v>2022</v>
      </c>
      <c r="H39" s="272"/>
    </row>
    <row r="40" spans="1:8" x14ac:dyDescent="0.35">
      <c r="A40" s="4">
        <f t="shared" si="0"/>
        <v>37</v>
      </c>
      <c r="B40" s="238"/>
      <c r="C40" s="264"/>
      <c r="D40" s="20" t="s">
        <v>412</v>
      </c>
      <c r="E40" s="6" t="s">
        <v>274</v>
      </c>
      <c r="F40" s="94"/>
      <c r="G40" s="93">
        <v>2016</v>
      </c>
      <c r="H40" s="272"/>
    </row>
    <row r="41" spans="1:8" x14ac:dyDescent="0.35">
      <c r="A41" s="4">
        <f t="shared" si="0"/>
        <v>38</v>
      </c>
      <c r="B41" s="238"/>
      <c r="C41" s="264"/>
      <c r="D41" s="20" t="s">
        <v>413</v>
      </c>
      <c r="E41" s="6" t="s">
        <v>269</v>
      </c>
      <c r="F41" s="94"/>
      <c r="G41" s="93">
        <v>2019</v>
      </c>
      <c r="H41" s="272"/>
    </row>
    <row r="42" spans="1:8" x14ac:dyDescent="0.35">
      <c r="A42" s="4">
        <f t="shared" si="0"/>
        <v>39</v>
      </c>
      <c r="B42" s="238"/>
      <c r="C42" s="264"/>
      <c r="D42" s="20" t="s">
        <v>414</v>
      </c>
      <c r="E42" s="6" t="s">
        <v>415</v>
      </c>
      <c r="F42" s="94"/>
      <c r="G42" s="93">
        <v>2017</v>
      </c>
      <c r="H42" s="272"/>
    </row>
    <row r="43" spans="1:8" x14ac:dyDescent="0.35">
      <c r="A43" s="4">
        <f t="shared" si="0"/>
        <v>40</v>
      </c>
      <c r="B43" s="238"/>
      <c r="C43" s="264"/>
      <c r="D43" s="20" t="s">
        <v>416</v>
      </c>
      <c r="E43" s="6" t="s">
        <v>415</v>
      </c>
      <c r="F43" s="94"/>
      <c r="G43" s="93">
        <v>2017</v>
      </c>
      <c r="H43" s="272"/>
    </row>
    <row r="44" spans="1:8" x14ac:dyDescent="0.35">
      <c r="A44" s="4">
        <f t="shared" si="0"/>
        <v>41</v>
      </c>
      <c r="B44" s="238"/>
      <c r="C44" s="264"/>
      <c r="D44" s="20" t="s">
        <v>417</v>
      </c>
      <c r="E44" s="6" t="s">
        <v>269</v>
      </c>
      <c r="F44" s="94"/>
      <c r="G44" s="93">
        <v>2019</v>
      </c>
      <c r="H44" s="272"/>
    </row>
    <row r="45" spans="1:8" x14ac:dyDescent="0.35">
      <c r="A45" s="4">
        <f t="shared" si="0"/>
        <v>42</v>
      </c>
      <c r="B45" s="238"/>
      <c r="C45" s="264"/>
      <c r="D45" s="20" t="s">
        <v>418</v>
      </c>
      <c r="E45" s="6" t="s">
        <v>419</v>
      </c>
      <c r="F45" s="94"/>
      <c r="G45" s="93">
        <v>2019</v>
      </c>
      <c r="H45" s="272"/>
    </row>
    <row r="46" spans="1:8" x14ac:dyDescent="0.35">
      <c r="A46" s="4">
        <f t="shared" si="0"/>
        <v>43</v>
      </c>
      <c r="B46" s="238"/>
      <c r="C46" s="264"/>
      <c r="D46" s="20" t="s">
        <v>420</v>
      </c>
      <c r="E46" s="6" t="s">
        <v>410</v>
      </c>
      <c r="F46" s="94"/>
      <c r="G46" s="93">
        <v>2022</v>
      </c>
      <c r="H46" s="272"/>
    </row>
    <row r="47" spans="1:8" x14ac:dyDescent="0.35">
      <c r="A47" s="4">
        <f t="shared" si="0"/>
        <v>44</v>
      </c>
      <c r="B47" s="238"/>
      <c r="C47" s="255"/>
      <c r="D47" s="20" t="s">
        <v>421</v>
      </c>
      <c r="E47" s="6" t="s">
        <v>269</v>
      </c>
      <c r="F47" s="94"/>
      <c r="G47" s="93">
        <v>2019</v>
      </c>
      <c r="H47" s="272"/>
    </row>
    <row r="48" spans="1:8" x14ac:dyDescent="0.35">
      <c r="A48" s="4">
        <f t="shared" si="0"/>
        <v>45</v>
      </c>
      <c r="B48" s="238"/>
      <c r="C48" s="254" t="s">
        <v>438</v>
      </c>
      <c r="D48" s="20" t="s">
        <v>14</v>
      </c>
      <c r="E48" s="20" t="s">
        <v>422</v>
      </c>
      <c r="F48" s="94">
        <v>3.2</v>
      </c>
      <c r="G48" s="93">
        <v>2015</v>
      </c>
      <c r="H48" s="272"/>
    </row>
    <row r="49" spans="1:8" x14ac:dyDescent="0.35">
      <c r="A49" s="4">
        <f t="shared" si="0"/>
        <v>46</v>
      </c>
      <c r="B49" s="238"/>
      <c r="C49" s="264"/>
      <c r="D49" s="20" t="s">
        <v>116</v>
      </c>
      <c r="E49" s="169" t="s">
        <v>442</v>
      </c>
      <c r="F49" s="94">
        <v>5.25</v>
      </c>
      <c r="G49" s="93">
        <v>2020</v>
      </c>
      <c r="H49" s="272"/>
    </row>
    <row r="50" spans="1:8" x14ac:dyDescent="0.35">
      <c r="A50" s="4">
        <f t="shared" si="0"/>
        <v>47</v>
      </c>
      <c r="B50" s="238"/>
      <c r="C50" s="255"/>
      <c r="D50" s="20" t="s">
        <v>115</v>
      </c>
      <c r="E50" s="6" t="s">
        <v>443</v>
      </c>
      <c r="F50" s="94">
        <v>5.27</v>
      </c>
      <c r="G50" s="93">
        <v>2017</v>
      </c>
      <c r="H50" s="272"/>
    </row>
    <row r="51" spans="1:8" x14ac:dyDescent="0.35">
      <c r="A51" s="4">
        <f t="shared" si="0"/>
        <v>48</v>
      </c>
      <c r="B51" s="238"/>
      <c r="C51" s="240" t="s">
        <v>109</v>
      </c>
      <c r="D51" s="20" t="s">
        <v>439</v>
      </c>
      <c r="E51" s="6" t="s">
        <v>233</v>
      </c>
      <c r="F51" s="94">
        <v>3.5</v>
      </c>
      <c r="G51" s="93">
        <v>2020</v>
      </c>
      <c r="H51" s="272"/>
    </row>
    <row r="52" spans="1:8" x14ac:dyDescent="0.35">
      <c r="A52" s="4">
        <f t="shared" si="0"/>
        <v>49</v>
      </c>
      <c r="B52" s="238"/>
      <c r="C52" s="241"/>
      <c r="D52" s="20" t="s">
        <v>441</v>
      </c>
      <c r="E52" s="6" t="s">
        <v>440</v>
      </c>
      <c r="F52" s="94">
        <v>1.5</v>
      </c>
      <c r="G52" s="93">
        <v>2020</v>
      </c>
      <c r="H52" s="272"/>
    </row>
    <row r="53" spans="1:8" x14ac:dyDescent="0.35">
      <c r="A53" s="4">
        <f t="shared" si="0"/>
        <v>50</v>
      </c>
      <c r="B53" s="238"/>
      <c r="C53" s="240" t="s">
        <v>153</v>
      </c>
      <c r="D53" s="20" t="s">
        <v>16</v>
      </c>
      <c r="E53" s="20" t="s">
        <v>406</v>
      </c>
      <c r="F53" s="94">
        <v>6.45</v>
      </c>
      <c r="G53" s="93">
        <v>2017</v>
      </c>
      <c r="H53" s="272"/>
    </row>
    <row r="54" spans="1:8" x14ac:dyDescent="0.35">
      <c r="A54" s="4">
        <f t="shared" si="0"/>
        <v>51</v>
      </c>
      <c r="B54" s="238"/>
      <c r="C54" s="241"/>
      <c r="D54" s="20" t="s">
        <v>17</v>
      </c>
      <c r="E54" s="20" t="s">
        <v>406</v>
      </c>
      <c r="F54" s="94">
        <v>6.45</v>
      </c>
      <c r="G54" s="93">
        <v>2017</v>
      </c>
      <c r="H54" s="272"/>
    </row>
    <row r="55" spans="1:8" x14ac:dyDescent="0.35">
      <c r="A55" s="4">
        <v>52</v>
      </c>
      <c r="B55" s="238"/>
      <c r="C55" s="254" t="s">
        <v>160</v>
      </c>
      <c r="D55" s="20" t="s">
        <v>13</v>
      </c>
      <c r="E55" s="6" t="s">
        <v>426</v>
      </c>
      <c r="F55" s="94">
        <v>3.4</v>
      </c>
      <c r="G55" s="93">
        <v>2012</v>
      </c>
      <c r="H55" s="272"/>
    </row>
    <row r="56" spans="1:8" x14ac:dyDescent="0.35">
      <c r="A56" s="4">
        <f t="shared" si="0"/>
        <v>53</v>
      </c>
      <c r="B56" s="238"/>
      <c r="C56" s="255"/>
      <c r="D56" s="20" t="s">
        <v>161</v>
      </c>
      <c r="E56" s="6" t="s">
        <v>277</v>
      </c>
      <c r="F56" s="94">
        <v>3.2</v>
      </c>
      <c r="G56" s="93">
        <v>2019</v>
      </c>
      <c r="H56" s="272"/>
    </row>
    <row r="57" spans="1:8" x14ac:dyDescent="0.35">
      <c r="A57" s="4">
        <f t="shared" si="0"/>
        <v>54</v>
      </c>
      <c r="B57" s="238"/>
      <c r="C57" s="193" t="s">
        <v>427</v>
      </c>
      <c r="D57" s="20" t="s">
        <v>428</v>
      </c>
      <c r="E57" s="6" t="s">
        <v>269</v>
      </c>
      <c r="F57" s="94">
        <v>2.5</v>
      </c>
      <c r="G57" s="93">
        <v>2019</v>
      </c>
      <c r="H57" s="272"/>
    </row>
    <row r="58" spans="1:8" x14ac:dyDescent="0.35">
      <c r="A58" s="4">
        <f t="shared" si="0"/>
        <v>55</v>
      </c>
      <c r="B58" s="238"/>
      <c r="C58" s="191" t="s">
        <v>429</v>
      </c>
      <c r="D58" s="20" t="s">
        <v>430</v>
      </c>
      <c r="E58" s="6" t="s">
        <v>274</v>
      </c>
      <c r="F58" s="94"/>
      <c r="G58" s="93">
        <v>2016</v>
      </c>
      <c r="H58" s="272"/>
    </row>
    <row r="59" spans="1:8" x14ac:dyDescent="0.35">
      <c r="A59" s="4">
        <f t="shared" si="0"/>
        <v>56</v>
      </c>
      <c r="B59" s="238"/>
      <c r="C59" s="240" t="s">
        <v>8</v>
      </c>
      <c r="D59" s="20" t="s">
        <v>640</v>
      </c>
      <c r="E59" s="6" t="s">
        <v>277</v>
      </c>
      <c r="F59" s="94"/>
      <c r="G59" s="93">
        <v>2019</v>
      </c>
      <c r="H59" s="272"/>
    </row>
    <row r="60" spans="1:8" x14ac:dyDescent="0.35">
      <c r="A60" s="4">
        <f t="shared" si="0"/>
        <v>57</v>
      </c>
      <c r="B60" s="238"/>
      <c r="C60" s="241"/>
      <c r="D60" s="51" t="s">
        <v>407</v>
      </c>
      <c r="E60" s="170" t="s">
        <v>643</v>
      </c>
      <c r="F60" s="94">
        <v>2</v>
      </c>
      <c r="G60" s="93">
        <v>2020</v>
      </c>
      <c r="H60" s="272"/>
    </row>
    <row r="61" spans="1:8" x14ac:dyDescent="0.35">
      <c r="A61" s="4">
        <f t="shared" si="0"/>
        <v>58</v>
      </c>
      <c r="B61" s="238"/>
      <c r="C61" s="240" t="s">
        <v>6</v>
      </c>
      <c r="D61" s="20" t="s">
        <v>7</v>
      </c>
      <c r="E61" s="6" t="s">
        <v>423</v>
      </c>
      <c r="F61" s="94">
        <v>1.0900000000000001</v>
      </c>
      <c r="G61" s="93">
        <v>2020</v>
      </c>
      <c r="H61" s="272"/>
    </row>
    <row r="62" spans="1:8" x14ac:dyDescent="0.35">
      <c r="A62" s="4">
        <f t="shared" si="0"/>
        <v>59</v>
      </c>
      <c r="B62" s="238"/>
      <c r="C62" s="242"/>
      <c r="D62" s="20" t="s">
        <v>211</v>
      </c>
      <c r="E62" s="6" t="s">
        <v>425</v>
      </c>
      <c r="F62" s="94">
        <v>5.25</v>
      </c>
      <c r="G62" s="93">
        <v>2019</v>
      </c>
      <c r="H62" s="272"/>
    </row>
    <row r="63" spans="1:8" x14ac:dyDescent="0.35">
      <c r="A63" s="4">
        <f t="shared" si="0"/>
        <v>60</v>
      </c>
      <c r="B63" s="238"/>
      <c r="C63" s="241"/>
      <c r="D63" s="20" t="s">
        <v>162</v>
      </c>
      <c r="E63" s="6" t="s">
        <v>269</v>
      </c>
      <c r="F63" s="94">
        <v>2.5</v>
      </c>
      <c r="G63" s="93">
        <v>2019</v>
      </c>
      <c r="H63" s="272"/>
    </row>
    <row r="64" spans="1:8" x14ac:dyDescent="0.35">
      <c r="A64" s="4">
        <f t="shared" si="0"/>
        <v>61</v>
      </c>
      <c r="B64" s="238"/>
      <c r="C64" s="240" t="s">
        <v>158</v>
      </c>
      <c r="D64" s="20" t="s">
        <v>159</v>
      </c>
      <c r="E64" s="6" t="s">
        <v>394</v>
      </c>
      <c r="F64" s="94"/>
      <c r="G64" s="93">
        <v>2020</v>
      </c>
      <c r="H64" s="272"/>
    </row>
    <row r="65" spans="1:8" x14ac:dyDescent="0.35">
      <c r="A65" s="4">
        <f t="shared" si="0"/>
        <v>62</v>
      </c>
      <c r="B65" s="238"/>
      <c r="C65" s="241"/>
      <c r="D65" s="20" t="s">
        <v>432</v>
      </c>
      <c r="E65" s="6" t="s">
        <v>433</v>
      </c>
      <c r="F65" s="94"/>
      <c r="G65" s="93">
        <v>2020</v>
      </c>
      <c r="H65" s="272"/>
    </row>
    <row r="66" spans="1:8" x14ac:dyDescent="0.35">
      <c r="A66" s="4">
        <v>63</v>
      </c>
      <c r="B66" s="238"/>
      <c r="C66" s="240" t="s">
        <v>118</v>
      </c>
      <c r="D66" s="20" t="s">
        <v>435</v>
      </c>
      <c r="E66" s="6" t="s">
        <v>436</v>
      </c>
      <c r="F66" s="100">
        <v>4.5999999999999996</v>
      </c>
      <c r="G66" s="101">
        <v>2019</v>
      </c>
      <c r="H66" s="272"/>
    </row>
    <row r="67" spans="1:8" x14ac:dyDescent="0.35">
      <c r="A67" s="4">
        <f t="shared" ref="A67:A132" si="1">A66+1</f>
        <v>64</v>
      </c>
      <c r="B67" s="238"/>
      <c r="C67" s="241"/>
      <c r="D67" s="20" t="s">
        <v>635</v>
      </c>
      <c r="E67" s="6" t="s">
        <v>424</v>
      </c>
      <c r="F67" s="94">
        <v>2.6</v>
      </c>
      <c r="G67" s="101"/>
      <c r="H67" s="272"/>
    </row>
    <row r="68" spans="1:8" x14ac:dyDescent="0.35">
      <c r="A68" s="4">
        <v>65</v>
      </c>
      <c r="B68" s="238"/>
      <c r="C68" s="254" t="s">
        <v>681</v>
      </c>
      <c r="D68" s="20" t="s">
        <v>437</v>
      </c>
      <c r="E68" s="6" t="s">
        <v>410</v>
      </c>
      <c r="F68" s="100">
        <v>2.15</v>
      </c>
      <c r="G68" s="101">
        <v>2021</v>
      </c>
      <c r="H68" s="272"/>
    </row>
    <row r="69" spans="1:8" x14ac:dyDescent="0.35">
      <c r="A69" s="4">
        <f t="shared" si="1"/>
        <v>66</v>
      </c>
      <c r="B69" s="238"/>
      <c r="C69" s="255"/>
      <c r="D69" s="20" t="s">
        <v>117</v>
      </c>
      <c r="E69" s="6" t="s">
        <v>274</v>
      </c>
      <c r="F69" s="100">
        <v>2.6</v>
      </c>
      <c r="G69" s="101">
        <v>2018</v>
      </c>
      <c r="H69" s="272"/>
    </row>
    <row r="70" spans="1:8" x14ac:dyDescent="0.35">
      <c r="A70" s="4">
        <f t="shared" si="1"/>
        <v>67</v>
      </c>
      <c r="B70" s="238"/>
      <c r="C70" s="192" t="s">
        <v>119</v>
      </c>
      <c r="D70" s="20" t="s">
        <v>120</v>
      </c>
      <c r="E70" s="20" t="s">
        <v>274</v>
      </c>
      <c r="F70" s="95">
        <v>2.6</v>
      </c>
      <c r="G70" s="96">
        <v>2018</v>
      </c>
      <c r="H70" s="272"/>
    </row>
    <row r="71" spans="1:8" x14ac:dyDescent="0.35">
      <c r="A71" s="4">
        <f t="shared" si="1"/>
        <v>68</v>
      </c>
      <c r="B71" s="238"/>
      <c r="C71" s="254" t="s">
        <v>149</v>
      </c>
      <c r="D71" s="20" t="s">
        <v>634</v>
      </c>
      <c r="E71" s="6" t="s">
        <v>646</v>
      </c>
      <c r="F71" s="102">
        <v>5.2</v>
      </c>
      <c r="G71" s="103"/>
      <c r="H71" s="272"/>
    </row>
    <row r="72" spans="1:8" ht="15" thickBot="1" x14ac:dyDescent="0.4">
      <c r="A72" s="137">
        <f t="shared" si="1"/>
        <v>69</v>
      </c>
      <c r="B72" s="239"/>
      <c r="C72" s="256"/>
      <c r="D72" s="114" t="s">
        <v>633</v>
      </c>
      <c r="E72" s="171" t="s">
        <v>263</v>
      </c>
      <c r="F72" s="104">
        <v>2.7</v>
      </c>
      <c r="G72" s="105">
        <v>2018</v>
      </c>
      <c r="H72" s="273"/>
    </row>
    <row r="73" spans="1:8" x14ac:dyDescent="0.35">
      <c r="A73" s="3">
        <f t="shared" si="1"/>
        <v>70</v>
      </c>
      <c r="B73" s="251" t="s">
        <v>724</v>
      </c>
      <c r="C73" s="279" t="s">
        <v>32</v>
      </c>
      <c r="D73" s="116" t="s">
        <v>212</v>
      </c>
      <c r="E73" s="172" t="s">
        <v>445</v>
      </c>
      <c r="F73" s="26">
        <v>5.2</v>
      </c>
      <c r="G73" s="14">
        <v>2019</v>
      </c>
      <c r="H73" s="276"/>
    </row>
    <row r="74" spans="1:8" x14ac:dyDescent="0.35">
      <c r="A74" s="4">
        <f t="shared" si="1"/>
        <v>71</v>
      </c>
      <c r="B74" s="252"/>
      <c r="C74" s="244"/>
      <c r="D74" s="140" t="s">
        <v>20</v>
      </c>
      <c r="E74" s="170" t="s">
        <v>444</v>
      </c>
      <c r="F74" s="65">
        <v>5.2</v>
      </c>
      <c r="G74" s="107">
        <v>2017</v>
      </c>
      <c r="H74" s="277"/>
    </row>
    <row r="75" spans="1:8" x14ac:dyDescent="0.35">
      <c r="A75" s="4">
        <f t="shared" si="1"/>
        <v>72</v>
      </c>
      <c r="B75" s="252"/>
      <c r="C75" s="244"/>
      <c r="D75" s="8" t="s">
        <v>44</v>
      </c>
      <c r="E75" s="169" t="s">
        <v>446</v>
      </c>
      <c r="F75" s="65">
        <v>2.6</v>
      </c>
      <c r="G75" s="9">
        <v>2016</v>
      </c>
      <c r="H75" s="277"/>
    </row>
    <row r="76" spans="1:8" x14ac:dyDescent="0.35">
      <c r="A76" s="4">
        <v>73</v>
      </c>
      <c r="B76" s="252"/>
      <c r="C76" s="245"/>
      <c r="D76" s="140" t="s">
        <v>447</v>
      </c>
      <c r="E76" s="51" t="s">
        <v>448</v>
      </c>
      <c r="F76" s="65">
        <v>6.15</v>
      </c>
      <c r="G76" s="9">
        <v>2018</v>
      </c>
      <c r="H76" s="277"/>
    </row>
    <row r="77" spans="1:8" x14ac:dyDescent="0.35">
      <c r="A77" s="4">
        <f t="shared" si="1"/>
        <v>74</v>
      </c>
      <c r="B77" s="252"/>
      <c r="C77" s="243" t="s">
        <v>25</v>
      </c>
      <c r="D77" s="8" t="s">
        <v>449</v>
      </c>
      <c r="E77" s="51" t="s">
        <v>453</v>
      </c>
      <c r="F77" s="65">
        <v>2.5</v>
      </c>
      <c r="G77" s="9">
        <v>2020</v>
      </c>
      <c r="H77" s="277"/>
    </row>
    <row r="78" spans="1:8" x14ac:dyDescent="0.35">
      <c r="A78" s="4">
        <v>75</v>
      </c>
      <c r="B78" s="252"/>
      <c r="C78" s="244"/>
      <c r="D78" s="8" t="s">
        <v>667</v>
      </c>
      <c r="E78" s="51" t="s">
        <v>672</v>
      </c>
      <c r="F78" s="65">
        <v>3.5</v>
      </c>
      <c r="G78" s="9">
        <v>2017</v>
      </c>
      <c r="H78" s="277"/>
    </row>
    <row r="79" spans="1:8" x14ac:dyDescent="0.35">
      <c r="A79" s="4">
        <v>76</v>
      </c>
      <c r="B79" s="252"/>
      <c r="C79" s="244"/>
      <c r="D79" s="8" t="s">
        <v>459</v>
      </c>
      <c r="E79" s="51" t="s">
        <v>460</v>
      </c>
      <c r="F79" s="65">
        <v>2.52</v>
      </c>
      <c r="G79" s="9">
        <v>2021</v>
      </c>
      <c r="H79" s="277"/>
    </row>
    <row r="80" spans="1:8" x14ac:dyDescent="0.35">
      <c r="A80" s="4">
        <f t="shared" si="1"/>
        <v>77</v>
      </c>
      <c r="B80" s="252"/>
      <c r="C80" s="244"/>
      <c r="D80" s="8" t="s">
        <v>450</v>
      </c>
      <c r="E80" s="51" t="s">
        <v>456</v>
      </c>
      <c r="F80" s="65">
        <v>3.5</v>
      </c>
      <c r="G80" s="9">
        <v>2018</v>
      </c>
      <c r="H80" s="277"/>
    </row>
    <row r="81" spans="1:8" x14ac:dyDescent="0.35">
      <c r="A81" s="4">
        <f t="shared" si="1"/>
        <v>78</v>
      </c>
      <c r="B81" s="252"/>
      <c r="C81" s="244"/>
      <c r="D81" s="8" t="s">
        <v>451</v>
      </c>
      <c r="E81" s="20" t="s">
        <v>400</v>
      </c>
      <c r="F81" s="65">
        <v>5.2</v>
      </c>
      <c r="G81" s="9">
        <v>2014</v>
      </c>
      <c r="H81" s="277"/>
    </row>
    <row r="82" spans="1:8" x14ac:dyDescent="0.35">
      <c r="A82" s="4">
        <f t="shared" si="1"/>
        <v>79</v>
      </c>
      <c r="B82" s="252"/>
      <c r="C82" s="244"/>
      <c r="D82" s="8" t="s">
        <v>454</v>
      </c>
      <c r="E82" s="51" t="s">
        <v>400</v>
      </c>
      <c r="F82" s="65">
        <v>5.2</v>
      </c>
      <c r="G82" s="9">
        <v>2014</v>
      </c>
      <c r="H82" s="277"/>
    </row>
    <row r="83" spans="1:8" x14ac:dyDescent="0.35">
      <c r="A83" s="4">
        <f t="shared" si="1"/>
        <v>80</v>
      </c>
      <c r="B83" s="252"/>
      <c r="C83" s="244"/>
      <c r="D83" s="6" t="s">
        <v>452</v>
      </c>
      <c r="E83" s="20" t="s">
        <v>265</v>
      </c>
      <c r="F83" s="65">
        <v>3.5</v>
      </c>
      <c r="G83" s="9">
        <v>2017</v>
      </c>
      <c r="H83" s="277"/>
    </row>
    <row r="84" spans="1:8" x14ac:dyDescent="0.35">
      <c r="A84" s="4">
        <f t="shared" si="1"/>
        <v>81</v>
      </c>
      <c r="B84" s="252"/>
      <c r="C84" s="244"/>
      <c r="D84" s="8" t="s">
        <v>679</v>
      </c>
      <c r="E84" s="51" t="s">
        <v>682</v>
      </c>
      <c r="F84" s="65">
        <v>3.5</v>
      </c>
      <c r="G84" s="9">
        <v>2022</v>
      </c>
      <c r="H84" s="277"/>
    </row>
    <row r="85" spans="1:8" x14ac:dyDescent="0.35">
      <c r="A85" s="4">
        <v>82</v>
      </c>
      <c r="B85" s="252"/>
      <c r="C85" s="244"/>
      <c r="D85" s="8" t="s">
        <v>675</v>
      </c>
      <c r="E85" s="51" t="s">
        <v>309</v>
      </c>
      <c r="F85" s="65">
        <v>2.2000000000000002</v>
      </c>
      <c r="G85" s="9">
        <v>2022</v>
      </c>
      <c r="H85" s="277"/>
    </row>
    <row r="86" spans="1:8" x14ac:dyDescent="0.35">
      <c r="A86" s="4">
        <v>83</v>
      </c>
      <c r="B86" s="252"/>
      <c r="C86" s="244"/>
      <c r="D86" s="8" t="s">
        <v>675</v>
      </c>
      <c r="E86" s="51" t="s">
        <v>309</v>
      </c>
      <c r="F86" s="65">
        <v>2.2000000000000002</v>
      </c>
      <c r="G86" s="9">
        <v>2022</v>
      </c>
      <c r="H86" s="277"/>
    </row>
    <row r="87" spans="1:8" x14ac:dyDescent="0.35">
      <c r="A87" s="4">
        <v>84</v>
      </c>
      <c r="B87" s="252"/>
      <c r="C87" s="245"/>
      <c r="D87" s="8" t="s">
        <v>675</v>
      </c>
      <c r="E87" s="51" t="s">
        <v>309</v>
      </c>
      <c r="F87" s="65">
        <v>2.2000000000000002</v>
      </c>
      <c r="G87" s="9">
        <v>2022</v>
      </c>
      <c r="H87" s="277"/>
    </row>
    <row r="88" spans="1:8" x14ac:dyDescent="0.35">
      <c r="A88" s="4">
        <v>85</v>
      </c>
      <c r="B88" s="252"/>
      <c r="C88" s="197" t="s">
        <v>175</v>
      </c>
      <c r="D88" s="8" t="s">
        <v>457</v>
      </c>
      <c r="E88" s="169" t="s">
        <v>458</v>
      </c>
      <c r="F88" s="65">
        <v>3.5</v>
      </c>
      <c r="G88" s="9">
        <v>2019</v>
      </c>
      <c r="H88" s="277"/>
    </row>
    <row r="89" spans="1:8" x14ac:dyDescent="0.35">
      <c r="A89" s="4">
        <f t="shared" si="1"/>
        <v>86</v>
      </c>
      <c r="B89" s="252"/>
      <c r="C89" s="195" t="s">
        <v>461</v>
      </c>
      <c r="D89" s="6" t="s">
        <v>462</v>
      </c>
      <c r="E89" s="51" t="s">
        <v>455</v>
      </c>
      <c r="F89" s="65">
        <v>2.15</v>
      </c>
      <c r="G89" s="9">
        <v>2021</v>
      </c>
      <c r="H89" s="277"/>
    </row>
    <row r="90" spans="1:8" x14ac:dyDescent="0.35">
      <c r="A90" s="4">
        <f t="shared" si="1"/>
        <v>87</v>
      </c>
      <c r="B90" s="252"/>
      <c r="C90" s="246" t="s">
        <v>666</v>
      </c>
      <c r="D90" s="6" t="s">
        <v>636</v>
      </c>
      <c r="E90" s="51" t="s">
        <v>463</v>
      </c>
      <c r="F90" s="65">
        <v>2.6</v>
      </c>
      <c r="G90" s="9">
        <v>2017</v>
      </c>
      <c r="H90" s="277"/>
    </row>
    <row r="91" spans="1:8" x14ac:dyDescent="0.35">
      <c r="A91" s="4">
        <f t="shared" si="1"/>
        <v>88</v>
      </c>
      <c r="B91" s="252"/>
      <c r="C91" s="247"/>
      <c r="D91" s="6" t="s">
        <v>464</v>
      </c>
      <c r="E91" s="51" t="s">
        <v>465</v>
      </c>
      <c r="F91" s="65">
        <v>2.6</v>
      </c>
      <c r="G91" s="9">
        <v>2016</v>
      </c>
      <c r="H91" s="277"/>
    </row>
    <row r="92" spans="1:8" x14ac:dyDescent="0.35">
      <c r="A92" s="4">
        <f t="shared" si="1"/>
        <v>89</v>
      </c>
      <c r="B92" s="252"/>
      <c r="C92" s="247"/>
      <c r="D92" s="6" t="s">
        <v>467</v>
      </c>
      <c r="E92" s="51" t="s">
        <v>269</v>
      </c>
      <c r="F92" s="65">
        <v>2.5</v>
      </c>
      <c r="G92" s="9">
        <v>2019</v>
      </c>
      <c r="H92" s="277"/>
    </row>
    <row r="93" spans="1:8" x14ac:dyDescent="0.35">
      <c r="A93" s="4">
        <f t="shared" si="1"/>
        <v>90</v>
      </c>
      <c r="B93" s="252"/>
      <c r="C93" s="247"/>
      <c r="D93" s="6" t="s">
        <v>466</v>
      </c>
      <c r="E93" s="51" t="s">
        <v>269</v>
      </c>
      <c r="F93" s="65">
        <v>2.5</v>
      </c>
      <c r="G93" s="9">
        <v>2019</v>
      </c>
      <c r="H93" s="277"/>
    </row>
    <row r="94" spans="1:8" x14ac:dyDescent="0.35">
      <c r="A94" s="4">
        <v>91</v>
      </c>
      <c r="B94" s="252"/>
      <c r="C94" s="247"/>
      <c r="D94" s="6" t="s">
        <v>673</v>
      </c>
      <c r="E94" s="51" t="s">
        <v>665</v>
      </c>
      <c r="F94" s="65">
        <v>2.15</v>
      </c>
      <c r="G94" s="9">
        <v>2021</v>
      </c>
      <c r="H94" s="277"/>
    </row>
    <row r="95" spans="1:8" x14ac:dyDescent="0.35">
      <c r="A95" s="4">
        <v>92</v>
      </c>
      <c r="B95" s="252"/>
      <c r="C95" s="247"/>
      <c r="D95" s="6" t="s">
        <v>688</v>
      </c>
      <c r="E95" s="51" t="s">
        <v>665</v>
      </c>
      <c r="F95" s="65">
        <v>2.2000000000000002</v>
      </c>
      <c r="G95" s="9">
        <v>2022</v>
      </c>
      <c r="H95" s="277"/>
    </row>
    <row r="96" spans="1:8" x14ac:dyDescent="0.35">
      <c r="A96" s="4">
        <v>93</v>
      </c>
      <c r="B96" s="252"/>
      <c r="C96" s="247"/>
      <c r="D96" s="6" t="s">
        <v>468</v>
      </c>
      <c r="E96" s="51" t="s">
        <v>469</v>
      </c>
      <c r="F96" s="65">
        <v>2.5</v>
      </c>
      <c r="G96" s="9">
        <v>2020</v>
      </c>
      <c r="H96" s="277"/>
    </row>
    <row r="97" spans="1:8" x14ac:dyDescent="0.35">
      <c r="A97" s="4">
        <v>94</v>
      </c>
      <c r="B97" s="252"/>
      <c r="C97" s="247"/>
      <c r="D97" s="6" t="s">
        <v>689</v>
      </c>
      <c r="E97" s="51" t="s">
        <v>309</v>
      </c>
      <c r="F97" s="65">
        <v>2.15</v>
      </c>
      <c r="G97" s="9">
        <v>2021</v>
      </c>
      <c r="H97" s="277"/>
    </row>
    <row r="98" spans="1:8" x14ac:dyDescent="0.35">
      <c r="A98" s="4">
        <v>95</v>
      </c>
      <c r="B98" s="252"/>
      <c r="C98" s="248"/>
      <c r="D98" s="6" t="s">
        <v>420</v>
      </c>
      <c r="E98" s="51" t="s">
        <v>309</v>
      </c>
      <c r="F98" s="65">
        <v>2.2000000000000002</v>
      </c>
      <c r="G98" s="9">
        <v>2022</v>
      </c>
      <c r="H98" s="277"/>
    </row>
    <row r="99" spans="1:8" x14ac:dyDescent="0.35">
      <c r="A99" s="4">
        <v>96</v>
      </c>
      <c r="B99" s="252"/>
      <c r="C99" s="198" t="s">
        <v>178</v>
      </c>
      <c r="D99" s="24" t="s">
        <v>21</v>
      </c>
      <c r="E99" s="51" t="s">
        <v>473</v>
      </c>
      <c r="F99" s="65">
        <v>3.4</v>
      </c>
      <c r="G99" s="9">
        <v>2012</v>
      </c>
      <c r="H99" s="277"/>
    </row>
    <row r="100" spans="1:8" x14ac:dyDescent="0.35">
      <c r="A100" s="4">
        <f t="shared" si="1"/>
        <v>97</v>
      </c>
      <c r="B100" s="252"/>
      <c r="C100" s="198" t="s">
        <v>43</v>
      </c>
      <c r="D100" s="8" t="s">
        <v>637</v>
      </c>
      <c r="E100" s="51" t="s">
        <v>473</v>
      </c>
      <c r="F100" s="65">
        <v>3.4</v>
      </c>
      <c r="G100" s="9">
        <v>2012</v>
      </c>
      <c r="H100" s="277"/>
    </row>
    <row r="101" spans="1:8" x14ac:dyDescent="0.35">
      <c r="A101" s="4">
        <f t="shared" si="1"/>
        <v>98</v>
      </c>
      <c r="B101" s="252"/>
      <c r="C101" s="197" t="s">
        <v>22</v>
      </c>
      <c r="D101" s="8" t="s">
        <v>23</v>
      </c>
      <c r="E101" s="51" t="s">
        <v>473</v>
      </c>
      <c r="F101" s="65">
        <v>3.4</v>
      </c>
      <c r="G101" s="9">
        <v>2012</v>
      </c>
      <c r="H101" s="277"/>
    </row>
    <row r="102" spans="1:8" x14ac:dyDescent="0.35">
      <c r="A102" s="4">
        <f t="shared" si="1"/>
        <v>99</v>
      </c>
      <c r="B102" s="252"/>
      <c r="C102" s="243" t="s">
        <v>24</v>
      </c>
      <c r="D102" s="8" t="s">
        <v>474</v>
      </c>
      <c r="E102" s="51" t="s">
        <v>475</v>
      </c>
      <c r="F102" s="65">
        <v>2.5</v>
      </c>
      <c r="G102" s="9">
        <v>2014</v>
      </c>
      <c r="H102" s="277"/>
    </row>
    <row r="103" spans="1:8" x14ac:dyDescent="0.35">
      <c r="A103" s="4">
        <f t="shared" si="1"/>
        <v>100</v>
      </c>
      <c r="B103" s="252"/>
      <c r="C103" s="245"/>
      <c r="D103" s="8" t="s">
        <v>476</v>
      </c>
      <c r="E103" s="51" t="s">
        <v>475</v>
      </c>
      <c r="F103" s="65">
        <v>2.5</v>
      </c>
      <c r="G103" s="9">
        <v>2014</v>
      </c>
      <c r="H103" s="277"/>
    </row>
    <row r="104" spans="1:8" x14ac:dyDescent="0.35">
      <c r="A104" s="4">
        <f t="shared" si="1"/>
        <v>101</v>
      </c>
      <c r="B104" s="252"/>
      <c r="C104" s="243" t="s">
        <v>121</v>
      </c>
      <c r="D104" s="8" t="s">
        <v>122</v>
      </c>
      <c r="E104" s="20" t="s">
        <v>477</v>
      </c>
      <c r="F104" s="108">
        <v>5.2</v>
      </c>
      <c r="G104" s="9">
        <v>2017</v>
      </c>
      <c r="H104" s="277"/>
    </row>
    <row r="105" spans="1:8" x14ac:dyDescent="0.35">
      <c r="A105" s="4">
        <f t="shared" si="1"/>
        <v>102</v>
      </c>
      <c r="B105" s="252"/>
      <c r="C105" s="245"/>
      <c r="D105" s="8" t="s">
        <v>683</v>
      </c>
      <c r="E105" s="20" t="s">
        <v>4</v>
      </c>
      <c r="F105" s="108"/>
      <c r="G105" s="9">
        <v>2015</v>
      </c>
      <c r="H105" s="277"/>
    </row>
    <row r="106" spans="1:8" x14ac:dyDescent="0.35">
      <c r="A106" s="4">
        <f t="shared" si="1"/>
        <v>103</v>
      </c>
      <c r="B106" s="252"/>
      <c r="C106" s="243" t="s">
        <v>478</v>
      </c>
      <c r="D106" s="24" t="s">
        <v>26</v>
      </c>
      <c r="E106" s="169" t="s">
        <v>479</v>
      </c>
      <c r="F106" s="95">
        <v>3.2</v>
      </c>
      <c r="G106" s="96">
        <v>2015</v>
      </c>
      <c r="H106" s="277"/>
    </row>
    <row r="107" spans="1:8" x14ac:dyDescent="0.35">
      <c r="A107" s="4">
        <f t="shared" si="1"/>
        <v>104</v>
      </c>
      <c r="B107" s="252"/>
      <c r="C107" s="244"/>
      <c r="D107" s="8" t="s">
        <v>131</v>
      </c>
      <c r="E107" s="169" t="s">
        <v>106</v>
      </c>
      <c r="F107" s="108">
        <v>2.5</v>
      </c>
      <c r="G107" s="9">
        <v>2015</v>
      </c>
      <c r="H107" s="277"/>
    </row>
    <row r="108" spans="1:8" x14ac:dyDescent="0.35">
      <c r="A108" s="4">
        <f t="shared" si="1"/>
        <v>105</v>
      </c>
      <c r="B108" s="252"/>
      <c r="C108" s="245"/>
      <c r="D108" s="8" t="s">
        <v>132</v>
      </c>
      <c r="E108" s="169" t="s">
        <v>106</v>
      </c>
      <c r="F108" s="108">
        <v>2.5</v>
      </c>
      <c r="G108" s="9">
        <v>2015</v>
      </c>
      <c r="H108" s="277"/>
    </row>
    <row r="109" spans="1:8" x14ac:dyDescent="0.35">
      <c r="A109" s="4">
        <f t="shared" si="1"/>
        <v>106</v>
      </c>
      <c r="B109" s="252"/>
      <c r="C109" s="243" t="s">
        <v>27</v>
      </c>
      <c r="D109" s="8" t="s">
        <v>28</v>
      </c>
      <c r="E109" s="169" t="s">
        <v>106</v>
      </c>
      <c r="F109" s="108">
        <v>2.5</v>
      </c>
      <c r="G109" s="9">
        <v>2015</v>
      </c>
      <c r="H109" s="277"/>
    </row>
    <row r="110" spans="1:8" x14ac:dyDescent="0.35">
      <c r="A110" s="4">
        <f t="shared" si="1"/>
        <v>107</v>
      </c>
      <c r="B110" s="252"/>
      <c r="C110" s="244"/>
      <c r="D110" s="8" t="s">
        <v>29</v>
      </c>
      <c r="E110" s="20" t="s">
        <v>106</v>
      </c>
      <c r="F110" s="108">
        <v>2.5</v>
      </c>
      <c r="G110" s="9">
        <v>2015</v>
      </c>
      <c r="H110" s="277"/>
    </row>
    <row r="111" spans="1:8" x14ac:dyDescent="0.35">
      <c r="A111" s="4">
        <f t="shared" si="1"/>
        <v>108</v>
      </c>
      <c r="B111" s="252"/>
      <c r="C111" s="244"/>
      <c r="D111" s="8" t="s">
        <v>123</v>
      </c>
      <c r="E111" s="20" t="s">
        <v>400</v>
      </c>
      <c r="F111" s="108">
        <v>5.2</v>
      </c>
      <c r="G111" s="9">
        <v>2017</v>
      </c>
      <c r="H111" s="277"/>
    </row>
    <row r="112" spans="1:8" x14ac:dyDescent="0.35">
      <c r="A112" s="4">
        <f t="shared" si="1"/>
        <v>109</v>
      </c>
      <c r="B112" s="252"/>
      <c r="C112" s="245"/>
      <c r="D112" s="8" t="s">
        <v>124</v>
      </c>
      <c r="E112" s="169" t="s">
        <v>448</v>
      </c>
      <c r="F112" s="108">
        <v>6.15</v>
      </c>
      <c r="G112" s="9">
        <v>2018</v>
      </c>
      <c r="H112" s="277"/>
    </row>
    <row r="113" spans="1:8" x14ac:dyDescent="0.35">
      <c r="A113" s="4">
        <v>110</v>
      </c>
      <c r="B113" s="252"/>
      <c r="C113" s="243" t="s">
        <v>168</v>
      </c>
      <c r="D113" s="8" t="s">
        <v>169</v>
      </c>
      <c r="E113" s="169" t="s">
        <v>480</v>
      </c>
      <c r="F113" s="108">
        <v>2.5</v>
      </c>
      <c r="G113" s="9">
        <v>2019</v>
      </c>
      <c r="H113" s="277"/>
    </row>
    <row r="114" spans="1:8" x14ac:dyDescent="0.35">
      <c r="A114" s="4">
        <f t="shared" si="1"/>
        <v>111</v>
      </c>
      <c r="B114" s="252"/>
      <c r="C114" s="244"/>
      <c r="D114" s="8" t="s">
        <v>130</v>
      </c>
      <c r="E114" s="169" t="s">
        <v>480</v>
      </c>
      <c r="F114" s="108">
        <v>2.5</v>
      </c>
      <c r="G114" s="9">
        <v>2019</v>
      </c>
      <c r="H114" s="277"/>
    </row>
    <row r="115" spans="1:8" x14ac:dyDescent="0.35">
      <c r="A115" s="4">
        <f t="shared" si="1"/>
        <v>112</v>
      </c>
      <c r="B115" s="252"/>
      <c r="C115" s="245"/>
      <c r="D115" s="8" t="s">
        <v>130</v>
      </c>
      <c r="E115" s="169" t="s">
        <v>480</v>
      </c>
      <c r="F115" s="108">
        <v>2.5</v>
      </c>
      <c r="G115" s="9">
        <v>2019</v>
      </c>
      <c r="H115" s="277"/>
    </row>
    <row r="116" spans="1:8" x14ac:dyDescent="0.35">
      <c r="A116" s="4">
        <f t="shared" si="1"/>
        <v>113</v>
      </c>
      <c r="B116" s="252"/>
      <c r="C116" s="280" t="s">
        <v>125</v>
      </c>
      <c r="D116" s="6" t="s">
        <v>126</v>
      </c>
      <c r="E116" s="169" t="s">
        <v>481</v>
      </c>
      <c r="F116" s="108">
        <v>3.5</v>
      </c>
      <c r="G116" s="9">
        <v>2017</v>
      </c>
      <c r="H116" s="277"/>
    </row>
    <row r="117" spans="1:8" x14ac:dyDescent="0.35">
      <c r="A117" s="4">
        <f t="shared" si="1"/>
        <v>114</v>
      </c>
      <c r="B117" s="252"/>
      <c r="C117" s="281"/>
      <c r="D117" s="173" t="s">
        <v>489</v>
      </c>
      <c r="E117" s="169" t="s">
        <v>269</v>
      </c>
      <c r="F117" s="109">
        <v>2.5</v>
      </c>
      <c r="G117" s="9">
        <v>2019</v>
      </c>
      <c r="H117" s="277"/>
    </row>
    <row r="118" spans="1:8" x14ac:dyDescent="0.35">
      <c r="A118" s="4">
        <f t="shared" si="1"/>
        <v>115</v>
      </c>
      <c r="B118" s="252"/>
      <c r="C118" s="280" t="s">
        <v>128</v>
      </c>
      <c r="D118" s="173" t="s">
        <v>129</v>
      </c>
      <c r="E118" s="174" t="s">
        <v>482</v>
      </c>
      <c r="F118" s="109">
        <v>3.7</v>
      </c>
      <c r="G118" s="9">
        <v>2018</v>
      </c>
      <c r="H118" s="277"/>
    </row>
    <row r="119" spans="1:8" x14ac:dyDescent="0.35">
      <c r="A119" s="4">
        <f t="shared" si="1"/>
        <v>116</v>
      </c>
      <c r="B119" s="252"/>
      <c r="C119" s="282"/>
      <c r="D119" s="173" t="s">
        <v>130</v>
      </c>
      <c r="E119" s="174" t="s">
        <v>482</v>
      </c>
      <c r="F119" s="109">
        <v>2.5</v>
      </c>
      <c r="G119" s="9">
        <v>2018</v>
      </c>
      <c r="H119" s="277"/>
    </row>
    <row r="120" spans="1:8" x14ac:dyDescent="0.35">
      <c r="A120" s="4">
        <f t="shared" si="1"/>
        <v>117</v>
      </c>
      <c r="B120" s="252"/>
      <c r="C120" s="282"/>
      <c r="D120" s="173" t="s">
        <v>130</v>
      </c>
      <c r="E120" s="174" t="s">
        <v>482</v>
      </c>
      <c r="F120" s="109">
        <v>2.5</v>
      </c>
      <c r="G120" s="9">
        <v>2018</v>
      </c>
      <c r="H120" s="277"/>
    </row>
    <row r="121" spans="1:8" x14ac:dyDescent="0.35">
      <c r="A121" s="4">
        <f t="shared" si="1"/>
        <v>118</v>
      </c>
      <c r="B121" s="252"/>
      <c r="C121" s="281"/>
      <c r="D121" s="173" t="s">
        <v>135</v>
      </c>
      <c r="E121" s="174" t="s">
        <v>482</v>
      </c>
      <c r="F121" s="109">
        <v>2.5</v>
      </c>
      <c r="G121" s="9">
        <v>2018</v>
      </c>
      <c r="H121" s="277"/>
    </row>
    <row r="122" spans="1:8" x14ac:dyDescent="0.35">
      <c r="A122" s="4">
        <f t="shared" si="1"/>
        <v>119</v>
      </c>
      <c r="B122" s="252"/>
      <c r="C122" s="201" t="s">
        <v>174</v>
      </c>
      <c r="D122" s="6" t="s">
        <v>638</v>
      </c>
      <c r="E122" s="169" t="s">
        <v>458</v>
      </c>
      <c r="F122" s="108">
        <v>3.5</v>
      </c>
      <c r="G122" s="9">
        <v>2019</v>
      </c>
      <c r="H122" s="277"/>
    </row>
    <row r="123" spans="1:8" x14ac:dyDescent="0.35">
      <c r="A123" s="4">
        <f t="shared" si="1"/>
        <v>120</v>
      </c>
      <c r="B123" s="252"/>
      <c r="C123" s="243" t="s">
        <v>30</v>
      </c>
      <c r="D123" s="8" t="s">
        <v>31</v>
      </c>
      <c r="E123" s="20" t="s">
        <v>481</v>
      </c>
      <c r="F123" s="108">
        <v>3.5</v>
      </c>
      <c r="G123" s="9">
        <v>2017</v>
      </c>
      <c r="H123" s="277"/>
    </row>
    <row r="124" spans="1:8" x14ac:dyDescent="0.35">
      <c r="A124" s="4">
        <f t="shared" si="1"/>
        <v>121</v>
      </c>
      <c r="B124" s="252"/>
      <c r="C124" s="244"/>
      <c r="D124" s="6" t="s">
        <v>127</v>
      </c>
      <c r="E124" s="20" t="s">
        <v>483</v>
      </c>
      <c r="F124" s="108">
        <v>3.5</v>
      </c>
      <c r="G124" s="9">
        <v>2018</v>
      </c>
      <c r="H124" s="277"/>
    </row>
    <row r="125" spans="1:8" x14ac:dyDescent="0.35">
      <c r="A125" s="4">
        <f t="shared" si="1"/>
        <v>122</v>
      </c>
      <c r="B125" s="252"/>
      <c r="C125" s="244"/>
      <c r="D125" s="6" t="s">
        <v>127</v>
      </c>
      <c r="E125" s="20" t="s">
        <v>483</v>
      </c>
      <c r="F125" s="108">
        <v>3.5</v>
      </c>
      <c r="G125" s="9">
        <v>2018</v>
      </c>
      <c r="H125" s="277"/>
    </row>
    <row r="126" spans="1:8" x14ac:dyDescent="0.35">
      <c r="A126" s="4">
        <f t="shared" si="1"/>
        <v>123</v>
      </c>
      <c r="B126" s="252"/>
      <c r="C126" s="244"/>
      <c r="D126" s="6" t="s">
        <v>490</v>
      </c>
      <c r="E126" s="20" t="s">
        <v>491</v>
      </c>
      <c r="F126" s="108">
        <v>0.8</v>
      </c>
      <c r="G126" s="9">
        <v>2022</v>
      </c>
      <c r="H126" s="277"/>
    </row>
    <row r="127" spans="1:8" x14ac:dyDescent="0.35">
      <c r="A127" s="4">
        <f t="shared" si="1"/>
        <v>124</v>
      </c>
      <c r="B127" s="252"/>
      <c r="C127" s="245"/>
      <c r="D127" s="6" t="s">
        <v>166</v>
      </c>
      <c r="E127" s="20" t="s">
        <v>106</v>
      </c>
      <c r="F127" s="108">
        <v>2.5</v>
      </c>
      <c r="G127" s="9">
        <v>2017</v>
      </c>
      <c r="H127" s="277"/>
    </row>
    <row r="128" spans="1:8" x14ac:dyDescent="0.35">
      <c r="A128" s="4">
        <f t="shared" si="1"/>
        <v>125</v>
      </c>
      <c r="B128" s="252"/>
      <c r="C128" s="197" t="s">
        <v>167</v>
      </c>
      <c r="D128" s="8" t="s">
        <v>639</v>
      </c>
      <c r="E128" s="169" t="s">
        <v>458</v>
      </c>
      <c r="F128" s="108">
        <v>3.5</v>
      </c>
      <c r="G128" s="9">
        <v>2019</v>
      </c>
      <c r="H128" s="277"/>
    </row>
    <row r="129" spans="1:8" x14ac:dyDescent="0.35">
      <c r="A129" s="4">
        <f t="shared" si="1"/>
        <v>126</v>
      </c>
      <c r="B129" s="252"/>
      <c r="C129" s="201" t="s">
        <v>33</v>
      </c>
      <c r="D129" s="6" t="s">
        <v>34</v>
      </c>
      <c r="E129" s="169" t="s">
        <v>484</v>
      </c>
      <c r="F129" s="108">
        <v>2.6</v>
      </c>
      <c r="G129" s="9">
        <v>2016</v>
      </c>
      <c r="H129" s="277"/>
    </row>
    <row r="130" spans="1:8" x14ac:dyDescent="0.35">
      <c r="A130" s="4">
        <f t="shared" si="1"/>
        <v>127</v>
      </c>
      <c r="B130" s="252"/>
      <c r="C130" s="243" t="s">
        <v>35</v>
      </c>
      <c r="D130" s="8" t="s">
        <v>36</v>
      </c>
      <c r="E130" s="169" t="s">
        <v>485</v>
      </c>
      <c r="F130" s="108">
        <v>2.6</v>
      </c>
      <c r="G130" s="9">
        <v>2017</v>
      </c>
      <c r="H130" s="277"/>
    </row>
    <row r="131" spans="1:8" x14ac:dyDescent="0.35">
      <c r="A131" s="4">
        <f t="shared" si="1"/>
        <v>128</v>
      </c>
      <c r="B131" s="252"/>
      <c r="C131" s="244"/>
      <c r="D131" s="8" t="s">
        <v>110</v>
      </c>
      <c r="E131" s="169" t="s">
        <v>106</v>
      </c>
      <c r="F131" s="108">
        <v>2.5</v>
      </c>
      <c r="G131" s="9">
        <v>2017</v>
      </c>
      <c r="H131" s="277"/>
    </row>
    <row r="132" spans="1:8" x14ac:dyDescent="0.35">
      <c r="A132" s="4">
        <f t="shared" si="1"/>
        <v>129</v>
      </c>
      <c r="B132" s="252"/>
      <c r="C132" s="245"/>
      <c r="D132" s="8" t="s">
        <v>110</v>
      </c>
      <c r="E132" s="169" t="s">
        <v>106</v>
      </c>
      <c r="F132" s="108">
        <v>2.5</v>
      </c>
      <c r="G132" s="9">
        <v>2017</v>
      </c>
      <c r="H132" s="277"/>
    </row>
    <row r="133" spans="1:8" x14ac:dyDescent="0.35">
      <c r="A133" s="4">
        <f t="shared" ref="A133:A215" si="2">A132+1</f>
        <v>130</v>
      </c>
      <c r="B133" s="252"/>
      <c r="C133" s="243" t="s">
        <v>37</v>
      </c>
      <c r="D133" s="8" t="s">
        <v>38</v>
      </c>
      <c r="E133" s="169" t="s">
        <v>481</v>
      </c>
      <c r="F133" s="108">
        <v>3.5</v>
      </c>
      <c r="G133" s="9">
        <v>2017</v>
      </c>
      <c r="H133" s="277"/>
    </row>
    <row r="134" spans="1:8" x14ac:dyDescent="0.35">
      <c r="A134" s="4">
        <f t="shared" si="2"/>
        <v>131</v>
      </c>
      <c r="B134" s="252"/>
      <c r="C134" s="244"/>
      <c r="D134" s="8" t="s">
        <v>133</v>
      </c>
      <c r="E134" s="169" t="s">
        <v>486</v>
      </c>
      <c r="F134" s="108">
        <v>3.7</v>
      </c>
      <c r="G134" s="9">
        <v>2017</v>
      </c>
      <c r="H134" s="277"/>
    </row>
    <row r="135" spans="1:8" x14ac:dyDescent="0.35">
      <c r="A135" s="4">
        <f t="shared" si="2"/>
        <v>132</v>
      </c>
      <c r="B135" s="252"/>
      <c r="C135" s="244"/>
      <c r="D135" s="8" t="s">
        <v>133</v>
      </c>
      <c r="E135" s="169" t="s">
        <v>486</v>
      </c>
      <c r="F135" s="108">
        <v>3.7</v>
      </c>
      <c r="G135" s="9">
        <v>2017</v>
      </c>
      <c r="H135" s="277"/>
    </row>
    <row r="136" spans="1:8" x14ac:dyDescent="0.35">
      <c r="A136" s="4">
        <f t="shared" si="2"/>
        <v>133</v>
      </c>
      <c r="B136" s="252"/>
      <c r="C136" s="244"/>
      <c r="D136" s="8" t="s">
        <v>134</v>
      </c>
      <c r="E136" s="169" t="s">
        <v>486</v>
      </c>
      <c r="F136" s="108">
        <v>2.5</v>
      </c>
      <c r="G136" s="9">
        <v>2017</v>
      </c>
      <c r="H136" s="277"/>
    </row>
    <row r="137" spans="1:8" x14ac:dyDescent="0.35">
      <c r="A137" s="4">
        <f t="shared" si="2"/>
        <v>134</v>
      </c>
      <c r="B137" s="252"/>
      <c r="C137" s="245"/>
      <c r="D137" s="8" t="s">
        <v>134</v>
      </c>
      <c r="E137" s="169" t="s">
        <v>486</v>
      </c>
      <c r="F137" s="108">
        <v>2.2000000000000002</v>
      </c>
      <c r="G137" s="9">
        <v>2017</v>
      </c>
      <c r="H137" s="277"/>
    </row>
    <row r="138" spans="1:8" x14ac:dyDescent="0.35">
      <c r="A138" s="4">
        <f t="shared" si="2"/>
        <v>135</v>
      </c>
      <c r="B138" s="252"/>
      <c r="C138" s="195" t="s">
        <v>39</v>
      </c>
      <c r="D138" s="140" t="s">
        <v>40</v>
      </c>
      <c r="E138" s="170" t="s">
        <v>485</v>
      </c>
      <c r="F138" s="108">
        <v>2.6</v>
      </c>
      <c r="G138" s="9">
        <v>2017</v>
      </c>
      <c r="H138" s="277"/>
    </row>
    <row r="139" spans="1:8" x14ac:dyDescent="0.35">
      <c r="A139" s="4">
        <v>136</v>
      </c>
      <c r="B139" s="252"/>
      <c r="C139" s="195" t="s">
        <v>669</v>
      </c>
      <c r="D139" s="140" t="s">
        <v>670</v>
      </c>
      <c r="E139" s="170" t="s">
        <v>672</v>
      </c>
      <c r="F139" s="108">
        <v>3.8</v>
      </c>
      <c r="G139" s="9">
        <v>2017</v>
      </c>
      <c r="H139" s="277"/>
    </row>
    <row r="140" spans="1:8" x14ac:dyDescent="0.35">
      <c r="A140" s="4">
        <v>137</v>
      </c>
      <c r="B140" s="252"/>
      <c r="C140" s="197" t="s">
        <v>41</v>
      </c>
      <c r="D140" s="8" t="s">
        <v>42</v>
      </c>
      <c r="E140" s="169" t="s">
        <v>481</v>
      </c>
      <c r="F140" s="108">
        <v>3.5</v>
      </c>
      <c r="G140" s="9">
        <v>2017</v>
      </c>
      <c r="H140" s="277"/>
    </row>
    <row r="141" spans="1:8" x14ac:dyDescent="0.35">
      <c r="A141" s="4">
        <f t="shared" si="2"/>
        <v>138</v>
      </c>
      <c r="B141" s="252"/>
      <c r="C141" s="200" t="s">
        <v>136</v>
      </c>
      <c r="D141" s="77" t="s">
        <v>148</v>
      </c>
      <c r="E141" s="170" t="s">
        <v>106</v>
      </c>
      <c r="F141" s="109">
        <v>2.5</v>
      </c>
      <c r="G141" s="9">
        <v>2017</v>
      </c>
      <c r="H141" s="277"/>
    </row>
    <row r="142" spans="1:8" x14ac:dyDescent="0.35">
      <c r="A142" s="4">
        <f t="shared" si="2"/>
        <v>139</v>
      </c>
      <c r="B142" s="252"/>
      <c r="C142" s="199" t="s">
        <v>136</v>
      </c>
      <c r="D142" s="53" t="s">
        <v>170</v>
      </c>
      <c r="E142" s="174" t="s">
        <v>487</v>
      </c>
      <c r="F142" s="109">
        <v>6.15</v>
      </c>
      <c r="G142" s="9">
        <v>2018</v>
      </c>
      <c r="H142" s="277"/>
    </row>
    <row r="143" spans="1:8" x14ac:dyDescent="0.35">
      <c r="A143" s="4">
        <f t="shared" si="2"/>
        <v>140</v>
      </c>
      <c r="B143" s="252"/>
      <c r="C143" s="199" t="s">
        <v>136</v>
      </c>
      <c r="D143" s="53" t="s">
        <v>171</v>
      </c>
      <c r="E143" s="174" t="s">
        <v>488</v>
      </c>
      <c r="F143" s="109">
        <v>4.5999999999999996</v>
      </c>
      <c r="G143" s="9">
        <v>2019</v>
      </c>
      <c r="H143" s="277"/>
    </row>
    <row r="144" spans="1:8" x14ac:dyDescent="0.35">
      <c r="A144" s="4">
        <f t="shared" si="2"/>
        <v>141</v>
      </c>
      <c r="B144" s="252"/>
      <c r="C144" s="201" t="s">
        <v>172</v>
      </c>
      <c r="D144" s="6" t="s">
        <v>173</v>
      </c>
      <c r="E144" s="174" t="s">
        <v>269</v>
      </c>
      <c r="F144" s="109">
        <v>2.5</v>
      </c>
      <c r="G144" s="9">
        <v>2019</v>
      </c>
      <c r="H144" s="277"/>
    </row>
    <row r="145" spans="1:8" ht="15" thickBot="1" x14ac:dyDescent="0.4">
      <c r="A145" s="137">
        <f t="shared" si="2"/>
        <v>142</v>
      </c>
      <c r="B145" s="253"/>
      <c r="C145" s="202" t="s">
        <v>176</v>
      </c>
      <c r="D145" s="50" t="s">
        <v>177</v>
      </c>
      <c r="E145" s="175" t="s">
        <v>458</v>
      </c>
      <c r="F145" s="110">
        <v>3.5</v>
      </c>
      <c r="G145" s="111">
        <v>2019</v>
      </c>
      <c r="H145" s="278"/>
    </row>
    <row r="146" spans="1:8" x14ac:dyDescent="0.35">
      <c r="A146" s="3">
        <f t="shared" si="2"/>
        <v>143</v>
      </c>
      <c r="B146" s="249" t="s">
        <v>727</v>
      </c>
      <c r="C146" s="274" t="s">
        <v>58</v>
      </c>
      <c r="D146" s="176" t="s">
        <v>55</v>
      </c>
      <c r="E146" s="172" t="s">
        <v>250</v>
      </c>
      <c r="F146" s="26">
        <v>2.5</v>
      </c>
      <c r="G146" s="14">
        <v>2020</v>
      </c>
      <c r="H146" s="276"/>
    </row>
    <row r="147" spans="1:8" x14ac:dyDescent="0.35">
      <c r="A147" s="3">
        <v>144</v>
      </c>
      <c r="B147" s="250"/>
      <c r="C147" s="242"/>
      <c r="D147" s="177" t="s">
        <v>494</v>
      </c>
      <c r="E147" s="178" t="s">
        <v>251</v>
      </c>
      <c r="F147" s="65">
        <v>3.5</v>
      </c>
      <c r="G147" s="9">
        <v>2018</v>
      </c>
      <c r="H147" s="277"/>
    </row>
    <row r="148" spans="1:8" x14ac:dyDescent="0.35">
      <c r="A148" s="3">
        <v>145</v>
      </c>
      <c r="B148" s="250"/>
      <c r="C148" s="242"/>
      <c r="D148" s="179" t="s">
        <v>252</v>
      </c>
      <c r="E148" s="169" t="s">
        <v>250</v>
      </c>
      <c r="F148" s="108">
        <v>2.5</v>
      </c>
      <c r="G148" s="9">
        <v>2022</v>
      </c>
      <c r="H148" s="277"/>
    </row>
    <row r="149" spans="1:8" x14ac:dyDescent="0.35">
      <c r="A149" s="3">
        <v>146</v>
      </c>
      <c r="B149" s="250"/>
      <c r="C149" s="242"/>
      <c r="D149" s="177" t="s">
        <v>227</v>
      </c>
      <c r="E149" s="169" t="s">
        <v>253</v>
      </c>
      <c r="F149" s="112">
        <v>5</v>
      </c>
      <c r="G149" s="9">
        <v>2022</v>
      </c>
      <c r="H149" s="277"/>
    </row>
    <row r="150" spans="1:8" x14ac:dyDescent="0.35">
      <c r="A150" s="3">
        <v>147</v>
      </c>
      <c r="B150" s="250"/>
      <c r="C150" s="242"/>
      <c r="D150" s="177" t="s">
        <v>227</v>
      </c>
      <c r="E150" s="170" t="s">
        <v>254</v>
      </c>
      <c r="F150" s="112">
        <v>5</v>
      </c>
      <c r="G150" s="9">
        <v>2022</v>
      </c>
      <c r="H150" s="277"/>
    </row>
    <row r="151" spans="1:8" x14ac:dyDescent="0.35">
      <c r="A151" s="4">
        <v>148</v>
      </c>
      <c r="B151" s="250"/>
      <c r="C151" s="241"/>
      <c r="D151" s="143" t="s">
        <v>654</v>
      </c>
      <c r="E151" s="170" t="s">
        <v>255</v>
      </c>
      <c r="F151" s="112">
        <v>2.5</v>
      </c>
      <c r="G151" s="9">
        <v>2022</v>
      </c>
      <c r="H151" s="277"/>
    </row>
    <row r="152" spans="1:8" x14ac:dyDescent="0.35">
      <c r="A152" s="4">
        <v>149</v>
      </c>
      <c r="B152" s="250"/>
      <c r="C152" s="243" t="s">
        <v>214</v>
      </c>
      <c r="D152" s="177" t="s">
        <v>216</v>
      </c>
      <c r="E152" s="170" t="s">
        <v>217</v>
      </c>
      <c r="F152" s="112">
        <v>2.5</v>
      </c>
      <c r="G152" s="9">
        <v>2022</v>
      </c>
      <c r="H152" s="277"/>
    </row>
    <row r="153" spans="1:8" x14ac:dyDescent="0.35">
      <c r="A153" s="4">
        <v>150</v>
      </c>
      <c r="B153" s="250"/>
      <c r="C153" s="244"/>
      <c r="D153" s="177" t="s">
        <v>218</v>
      </c>
      <c r="E153" s="170" t="s">
        <v>256</v>
      </c>
      <c r="F153" s="112">
        <v>2.6</v>
      </c>
      <c r="G153" s="9">
        <v>2022</v>
      </c>
      <c r="H153" s="277"/>
    </row>
    <row r="154" spans="1:8" x14ac:dyDescent="0.35">
      <c r="A154" s="4">
        <v>151</v>
      </c>
      <c r="B154" s="250"/>
      <c r="C154" s="245"/>
      <c r="D154" s="177" t="s">
        <v>215</v>
      </c>
      <c r="E154" s="170" t="s">
        <v>257</v>
      </c>
      <c r="F154" s="112">
        <v>3.5</v>
      </c>
      <c r="G154" s="9">
        <v>2022</v>
      </c>
      <c r="H154" s="277"/>
    </row>
    <row r="155" spans="1:8" x14ac:dyDescent="0.35">
      <c r="A155" s="4">
        <v>152</v>
      </c>
      <c r="B155" s="250"/>
      <c r="C155" s="243" t="s">
        <v>219</v>
      </c>
      <c r="D155" s="177" t="s">
        <v>215</v>
      </c>
      <c r="E155" s="170" t="s">
        <v>257</v>
      </c>
      <c r="F155" s="112">
        <v>3.5</v>
      </c>
      <c r="G155" s="9">
        <v>2022</v>
      </c>
      <c r="H155" s="277"/>
    </row>
    <row r="156" spans="1:8" x14ac:dyDescent="0.35">
      <c r="A156" s="4">
        <v>153</v>
      </c>
      <c r="B156" s="250"/>
      <c r="C156" s="244"/>
      <c r="D156" s="177" t="s">
        <v>218</v>
      </c>
      <c r="E156" s="170" t="s">
        <v>256</v>
      </c>
      <c r="F156" s="112">
        <v>2.6</v>
      </c>
      <c r="G156" s="9">
        <v>2022</v>
      </c>
      <c r="H156" s="277"/>
    </row>
    <row r="157" spans="1:8" x14ac:dyDescent="0.35">
      <c r="A157" s="4">
        <v>154</v>
      </c>
      <c r="B157" s="250"/>
      <c r="C157" s="245"/>
      <c r="D157" s="180" t="s">
        <v>216</v>
      </c>
      <c r="E157" s="170" t="s">
        <v>258</v>
      </c>
      <c r="F157" s="112">
        <v>2.5</v>
      </c>
      <c r="G157" s="9">
        <v>2022</v>
      </c>
      <c r="H157" s="277"/>
    </row>
    <row r="158" spans="1:8" x14ac:dyDescent="0.35">
      <c r="A158" s="4">
        <v>155</v>
      </c>
      <c r="B158" s="250"/>
      <c r="C158" s="246" t="s">
        <v>53</v>
      </c>
      <c r="D158" s="179" t="s">
        <v>137</v>
      </c>
      <c r="E158" s="181" t="s">
        <v>88</v>
      </c>
      <c r="F158" s="112">
        <v>3.5</v>
      </c>
      <c r="G158" s="9">
        <v>2018</v>
      </c>
      <c r="H158" s="277"/>
    </row>
    <row r="159" spans="1:8" x14ac:dyDescent="0.35">
      <c r="A159" s="4">
        <f t="shared" si="2"/>
        <v>156</v>
      </c>
      <c r="B159" s="250"/>
      <c r="C159" s="247"/>
      <c r="D159" s="177" t="s">
        <v>659</v>
      </c>
      <c r="E159" s="170" t="s">
        <v>259</v>
      </c>
      <c r="F159" s="112">
        <v>3.5</v>
      </c>
      <c r="G159" s="9">
        <v>2022</v>
      </c>
      <c r="H159" s="277"/>
    </row>
    <row r="160" spans="1:8" x14ac:dyDescent="0.35">
      <c r="A160" s="4">
        <f t="shared" si="2"/>
        <v>157</v>
      </c>
      <c r="B160" s="250"/>
      <c r="C160" s="247"/>
      <c r="D160" s="177" t="s">
        <v>659</v>
      </c>
      <c r="E160" s="170" t="s">
        <v>260</v>
      </c>
      <c r="F160" s="112">
        <v>3.5</v>
      </c>
      <c r="G160" s="9">
        <v>2022</v>
      </c>
      <c r="H160" s="277"/>
    </row>
    <row r="161" spans="1:8" x14ac:dyDescent="0.35">
      <c r="A161" s="4">
        <v>158</v>
      </c>
      <c r="B161" s="250"/>
      <c r="C161" s="247"/>
      <c r="D161" s="179" t="s">
        <v>660</v>
      </c>
      <c r="E161" s="170" t="s">
        <v>250</v>
      </c>
      <c r="F161" s="112">
        <v>5</v>
      </c>
      <c r="G161" s="9">
        <v>2022</v>
      </c>
      <c r="H161" s="277"/>
    </row>
    <row r="162" spans="1:8" x14ac:dyDescent="0.35">
      <c r="A162" s="4">
        <v>159</v>
      </c>
      <c r="B162" s="250"/>
      <c r="C162" s="247"/>
      <c r="D162" s="177" t="s">
        <v>261</v>
      </c>
      <c r="E162" s="170" t="s">
        <v>262</v>
      </c>
      <c r="F162" s="112">
        <v>2.6</v>
      </c>
      <c r="G162" s="9">
        <v>2019</v>
      </c>
      <c r="H162" s="277"/>
    </row>
    <row r="163" spans="1:8" x14ac:dyDescent="0.35">
      <c r="A163" s="4">
        <f t="shared" si="2"/>
        <v>160</v>
      </c>
      <c r="B163" s="250"/>
      <c r="C163" s="247"/>
      <c r="D163" s="177" t="s">
        <v>139</v>
      </c>
      <c r="E163" s="170" t="s">
        <v>263</v>
      </c>
      <c r="F163" s="112">
        <v>2.6</v>
      </c>
      <c r="G163" s="9">
        <v>2018</v>
      </c>
      <c r="H163" s="277"/>
    </row>
    <row r="164" spans="1:8" x14ac:dyDescent="0.35">
      <c r="A164" s="4">
        <v>161</v>
      </c>
      <c r="B164" s="250"/>
      <c r="C164" s="247"/>
      <c r="D164" s="179" t="s">
        <v>661</v>
      </c>
      <c r="E164" s="170" t="s">
        <v>264</v>
      </c>
      <c r="F164" s="112">
        <v>5.2</v>
      </c>
      <c r="G164" s="9">
        <v>2018</v>
      </c>
      <c r="H164" s="277"/>
    </row>
    <row r="165" spans="1:8" x14ac:dyDescent="0.35">
      <c r="A165" s="4">
        <v>162</v>
      </c>
      <c r="B165" s="250"/>
      <c r="C165" s="247"/>
      <c r="D165" s="177" t="s">
        <v>138</v>
      </c>
      <c r="E165" s="170" t="s">
        <v>265</v>
      </c>
      <c r="F165" s="112">
        <v>3.5</v>
      </c>
      <c r="G165" s="9">
        <v>2019</v>
      </c>
      <c r="H165" s="277"/>
    </row>
    <row r="166" spans="1:8" x14ac:dyDescent="0.35">
      <c r="A166" s="4">
        <f t="shared" si="2"/>
        <v>163</v>
      </c>
      <c r="B166" s="250"/>
      <c r="C166" s="247"/>
      <c r="D166" s="177" t="s">
        <v>54</v>
      </c>
      <c r="E166" s="170" t="s">
        <v>254</v>
      </c>
      <c r="F166" s="112">
        <v>5</v>
      </c>
      <c r="G166" s="9">
        <v>2021</v>
      </c>
      <c r="H166" s="277"/>
    </row>
    <row r="167" spans="1:8" x14ac:dyDescent="0.35">
      <c r="A167" s="4">
        <f t="shared" si="2"/>
        <v>164</v>
      </c>
      <c r="B167" s="250"/>
      <c r="C167" s="247"/>
      <c r="D167" s="177" t="s">
        <v>266</v>
      </c>
      <c r="E167" s="170" t="s">
        <v>254</v>
      </c>
      <c r="F167" s="112">
        <v>5</v>
      </c>
      <c r="G167" s="9">
        <v>2022</v>
      </c>
      <c r="H167" s="277"/>
    </row>
    <row r="168" spans="1:8" x14ac:dyDescent="0.35">
      <c r="A168" s="4">
        <v>165</v>
      </c>
      <c r="B168" s="250"/>
      <c r="C168" s="247"/>
      <c r="D168" s="177" t="s">
        <v>662</v>
      </c>
      <c r="E168" s="170" t="s">
        <v>684</v>
      </c>
      <c r="F168" s="112">
        <v>2.5</v>
      </c>
      <c r="G168" s="9">
        <v>2022</v>
      </c>
      <c r="H168" s="277"/>
    </row>
    <row r="169" spans="1:8" x14ac:dyDescent="0.35">
      <c r="A169" s="4">
        <v>166</v>
      </c>
      <c r="B169" s="250"/>
      <c r="C169" s="247"/>
      <c r="D169" s="177" t="s">
        <v>267</v>
      </c>
      <c r="E169" s="170" t="s">
        <v>268</v>
      </c>
      <c r="F169" s="112">
        <v>2.6</v>
      </c>
      <c r="G169" s="9">
        <v>2022</v>
      </c>
      <c r="H169" s="277"/>
    </row>
    <row r="170" spans="1:8" x14ac:dyDescent="0.35">
      <c r="A170" s="4">
        <f t="shared" si="2"/>
        <v>167</v>
      </c>
      <c r="B170" s="250"/>
      <c r="C170" s="247"/>
      <c r="D170" s="177" t="s">
        <v>185</v>
      </c>
      <c r="E170" s="170" t="s">
        <v>269</v>
      </c>
      <c r="F170" s="112">
        <v>2.6</v>
      </c>
      <c r="G170" s="9">
        <v>2019</v>
      </c>
      <c r="H170" s="277"/>
    </row>
    <row r="171" spans="1:8" x14ac:dyDescent="0.35">
      <c r="A171" s="4">
        <f t="shared" si="2"/>
        <v>168</v>
      </c>
      <c r="B171" s="250"/>
      <c r="C171" s="247"/>
      <c r="D171" s="177" t="s">
        <v>186</v>
      </c>
      <c r="E171" s="170" t="s">
        <v>269</v>
      </c>
      <c r="F171" s="112">
        <v>2.6</v>
      </c>
      <c r="G171" s="9">
        <v>2019</v>
      </c>
      <c r="H171" s="277"/>
    </row>
    <row r="172" spans="1:8" x14ac:dyDescent="0.35">
      <c r="A172" s="4">
        <f t="shared" si="2"/>
        <v>169</v>
      </c>
      <c r="B172" s="250"/>
      <c r="C172" s="247"/>
      <c r="D172" s="177" t="s">
        <v>59</v>
      </c>
      <c r="E172" s="170" t="s">
        <v>269</v>
      </c>
      <c r="F172" s="112">
        <v>2.1</v>
      </c>
      <c r="G172" s="9">
        <v>2019</v>
      </c>
      <c r="H172" s="277"/>
    </row>
    <row r="173" spans="1:8" x14ac:dyDescent="0.35">
      <c r="A173" s="4">
        <f t="shared" si="2"/>
        <v>170</v>
      </c>
      <c r="B173" s="250"/>
      <c r="C173" s="247"/>
      <c r="D173" s="177" t="s">
        <v>685</v>
      </c>
      <c r="E173" s="170" t="s">
        <v>264</v>
      </c>
      <c r="F173" s="112">
        <v>2.6</v>
      </c>
      <c r="G173" s="9">
        <v>2019</v>
      </c>
      <c r="H173" s="277"/>
    </row>
    <row r="174" spans="1:8" x14ac:dyDescent="0.35">
      <c r="A174" s="4">
        <v>171</v>
      </c>
      <c r="B174" s="250"/>
      <c r="C174" s="247"/>
      <c r="D174" s="177" t="s">
        <v>270</v>
      </c>
      <c r="E174" s="170" t="s">
        <v>264</v>
      </c>
      <c r="F174" s="112">
        <v>5.2</v>
      </c>
      <c r="G174" s="9">
        <v>2019</v>
      </c>
      <c r="H174" s="277"/>
    </row>
    <row r="175" spans="1:8" x14ac:dyDescent="0.35">
      <c r="A175" s="4">
        <v>172</v>
      </c>
      <c r="B175" s="250"/>
      <c r="C175" s="248"/>
      <c r="D175" s="177" t="s">
        <v>144</v>
      </c>
      <c r="E175" s="170" t="s">
        <v>264</v>
      </c>
      <c r="F175" s="112">
        <v>5.2</v>
      </c>
      <c r="G175" s="9">
        <v>2018</v>
      </c>
      <c r="H175" s="277"/>
    </row>
    <row r="176" spans="1:8" x14ac:dyDescent="0.35">
      <c r="A176" s="4">
        <f t="shared" si="2"/>
        <v>173</v>
      </c>
      <c r="B176" s="250"/>
      <c r="C176" s="198" t="s">
        <v>271</v>
      </c>
      <c r="D176" s="177" t="s">
        <v>272</v>
      </c>
      <c r="E176" s="170" t="s">
        <v>269</v>
      </c>
      <c r="F176" s="112">
        <v>2.6</v>
      </c>
      <c r="G176" s="9">
        <v>2019</v>
      </c>
      <c r="H176" s="277"/>
    </row>
    <row r="177" spans="1:8" x14ac:dyDescent="0.35">
      <c r="A177" s="4">
        <f t="shared" si="2"/>
        <v>174</v>
      </c>
      <c r="B177" s="250"/>
      <c r="C177" s="246" t="s">
        <v>61</v>
      </c>
      <c r="D177" s="177" t="s">
        <v>273</v>
      </c>
      <c r="E177" s="170" t="s">
        <v>274</v>
      </c>
      <c r="F177" s="112">
        <v>2.6</v>
      </c>
      <c r="G177" s="9">
        <v>2016</v>
      </c>
      <c r="H177" s="277"/>
    </row>
    <row r="178" spans="1:8" x14ac:dyDescent="0.35">
      <c r="A178" s="4">
        <f t="shared" si="2"/>
        <v>175</v>
      </c>
      <c r="B178" s="250"/>
      <c r="C178" s="247"/>
      <c r="D178" s="177" t="s">
        <v>275</v>
      </c>
      <c r="E178" s="170" t="s">
        <v>276</v>
      </c>
      <c r="F178" s="112">
        <v>2.5</v>
      </c>
      <c r="G178" s="9">
        <v>2018</v>
      </c>
      <c r="H178" s="277"/>
    </row>
    <row r="179" spans="1:8" x14ac:dyDescent="0.35">
      <c r="A179" s="4">
        <v>176</v>
      </c>
      <c r="B179" s="250"/>
      <c r="C179" s="248"/>
      <c r="D179" s="177" t="s">
        <v>216</v>
      </c>
      <c r="E179" s="170" t="s">
        <v>277</v>
      </c>
      <c r="F179" s="112">
        <v>3.2</v>
      </c>
      <c r="G179" s="9">
        <v>2019</v>
      </c>
      <c r="H179" s="277"/>
    </row>
    <row r="180" spans="1:8" x14ac:dyDescent="0.35">
      <c r="A180" s="4">
        <v>177</v>
      </c>
      <c r="B180" s="250"/>
      <c r="C180" s="243" t="s">
        <v>56</v>
      </c>
      <c r="D180" s="179" t="s">
        <v>64</v>
      </c>
      <c r="E180" s="16" t="s">
        <v>278</v>
      </c>
      <c r="F180" s="112">
        <v>5.3</v>
      </c>
      <c r="G180" s="9">
        <v>2017</v>
      </c>
      <c r="H180" s="277"/>
    </row>
    <row r="181" spans="1:8" x14ac:dyDescent="0.35">
      <c r="A181" s="4">
        <f t="shared" si="2"/>
        <v>178</v>
      </c>
      <c r="B181" s="250"/>
      <c r="C181" s="244"/>
      <c r="D181" s="177" t="s">
        <v>686</v>
      </c>
      <c r="E181" s="170" t="s">
        <v>264</v>
      </c>
      <c r="F181" s="112">
        <v>5.2</v>
      </c>
      <c r="G181" s="9">
        <v>2018</v>
      </c>
      <c r="H181" s="277"/>
    </row>
    <row r="182" spans="1:8" x14ac:dyDescent="0.35">
      <c r="A182" s="4">
        <v>179</v>
      </c>
      <c r="B182" s="250"/>
      <c r="C182" s="244"/>
      <c r="D182" s="177" t="s">
        <v>280</v>
      </c>
      <c r="E182" s="170" t="s">
        <v>264</v>
      </c>
      <c r="F182" s="112">
        <v>5.2</v>
      </c>
      <c r="G182" s="9">
        <v>2018</v>
      </c>
      <c r="H182" s="277"/>
    </row>
    <row r="183" spans="1:8" x14ac:dyDescent="0.35">
      <c r="A183" s="4">
        <v>180</v>
      </c>
      <c r="B183" s="250"/>
      <c r="C183" s="244"/>
      <c r="D183" s="177" t="s">
        <v>279</v>
      </c>
      <c r="E183" s="170" t="s">
        <v>254</v>
      </c>
      <c r="F183" s="112">
        <v>5</v>
      </c>
      <c r="G183" s="9">
        <v>2020</v>
      </c>
      <c r="H183" s="277"/>
    </row>
    <row r="184" spans="1:8" x14ac:dyDescent="0.35">
      <c r="A184" s="4">
        <v>181</v>
      </c>
      <c r="B184" s="250"/>
      <c r="C184" s="244"/>
      <c r="D184" s="177" t="s">
        <v>687</v>
      </c>
      <c r="E184" s="170" t="s">
        <v>254</v>
      </c>
      <c r="F184" s="112">
        <v>5</v>
      </c>
      <c r="G184" s="9">
        <v>2020</v>
      </c>
      <c r="H184" s="277"/>
    </row>
    <row r="185" spans="1:8" x14ac:dyDescent="0.35">
      <c r="A185" s="4">
        <v>182</v>
      </c>
      <c r="B185" s="250"/>
      <c r="C185" s="244"/>
      <c r="D185" s="179" t="s">
        <v>57</v>
      </c>
      <c r="E185" s="170" t="s">
        <v>265</v>
      </c>
      <c r="F185" s="112">
        <v>3.5</v>
      </c>
      <c r="G185" s="9">
        <v>2018</v>
      </c>
      <c r="H185" s="277"/>
    </row>
    <row r="186" spans="1:8" x14ac:dyDescent="0.35">
      <c r="A186" s="4">
        <f t="shared" si="2"/>
        <v>183</v>
      </c>
      <c r="B186" s="250"/>
      <c r="C186" s="244"/>
      <c r="D186" s="177" t="s">
        <v>281</v>
      </c>
      <c r="E186" s="170" t="s">
        <v>254</v>
      </c>
      <c r="F186" s="112">
        <v>5</v>
      </c>
      <c r="G186" s="9">
        <v>2022</v>
      </c>
      <c r="H186" s="277"/>
    </row>
    <row r="187" spans="1:8" x14ac:dyDescent="0.35">
      <c r="A187" s="4">
        <v>184</v>
      </c>
      <c r="B187" s="250"/>
      <c r="C187" s="245"/>
      <c r="D187" s="177" t="s">
        <v>282</v>
      </c>
      <c r="E187" s="170" t="s">
        <v>254</v>
      </c>
      <c r="F187" s="112">
        <v>5</v>
      </c>
      <c r="G187" s="9">
        <v>2022</v>
      </c>
      <c r="H187" s="277"/>
    </row>
    <row r="188" spans="1:8" x14ac:dyDescent="0.35">
      <c r="A188" s="4">
        <v>185</v>
      </c>
      <c r="B188" s="250"/>
      <c r="C188" s="246" t="s">
        <v>140</v>
      </c>
      <c r="D188" s="179" t="s">
        <v>141</v>
      </c>
      <c r="E188" s="170" t="s">
        <v>283</v>
      </c>
      <c r="F188" s="112">
        <v>2.6</v>
      </c>
      <c r="G188" s="9">
        <v>2018</v>
      </c>
      <c r="H188" s="277"/>
    </row>
    <row r="189" spans="1:8" x14ac:dyDescent="0.35">
      <c r="A189" s="4">
        <f t="shared" si="2"/>
        <v>186</v>
      </c>
      <c r="B189" s="250"/>
      <c r="C189" s="247"/>
      <c r="D189" s="8" t="s">
        <v>647</v>
      </c>
      <c r="E189" s="6" t="s">
        <v>112</v>
      </c>
      <c r="F189" s="112">
        <v>2.5</v>
      </c>
      <c r="G189" s="9">
        <v>2018</v>
      </c>
      <c r="H189" s="277"/>
    </row>
    <row r="190" spans="1:8" x14ac:dyDescent="0.35">
      <c r="A190" s="4">
        <f t="shared" si="2"/>
        <v>187</v>
      </c>
      <c r="B190" s="250"/>
      <c r="C190" s="247"/>
      <c r="D190" s="8" t="s">
        <v>145</v>
      </c>
      <c r="E190" s="6" t="s">
        <v>112</v>
      </c>
      <c r="F190" s="112">
        <v>2.5</v>
      </c>
      <c r="G190" s="9">
        <v>2018</v>
      </c>
      <c r="H190" s="277"/>
    </row>
    <row r="191" spans="1:8" x14ac:dyDescent="0.35">
      <c r="A191" s="4">
        <f t="shared" si="2"/>
        <v>188</v>
      </c>
      <c r="B191" s="250"/>
      <c r="C191" s="247"/>
      <c r="D191" s="8" t="s">
        <v>146</v>
      </c>
      <c r="E191" s="6" t="s">
        <v>112</v>
      </c>
      <c r="F191" s="112">
        <v>2.5</v>
      </c>
      <c r="G191" s="9">
        <v>2018</v>
      </c>
      <c r="H191" s="277"/>
    </row>
    <row r="192" spans="1:8" x14ac:dyDescent="0.35">
      <c r="A192" s="4">
        <f t="shared" si="2"/>
        <v>189</v>
      </c>
      <c r="B192" s="250"/>
      <c r="C192" s="248"/>
      <c r="D192" s="8" t="s">
        <v>147</v>
      </c>
      <c r="E192" s="6" t="s">
        <v>112</v>
      </c>
      <c r="F192" s="112">
        <v>2.5</v>
      </c>
      <c r="G192" s="9">
        <v>2018</v>
      </c>
      <c r="H192" s="277"/>
    </row>
    <row r="193" spans="1:8" x14ac:dyDescent="0.35">
      <c r="A193" s="4">
        <f t="shared" si="2"/>
        <v>190</v>
      </c>
      <c r="B193" s="250"/>
      <c r="C193" s="198" t="s">
        <v>284</v>
      </c>
      <c r="D193" s="8" t="s">
        <v>285</v>
      </c>
      <c r="E193" s="6" t="s">
        <v>286</v>
      </c>
      <c r="F193" s="112">
        <v>3.5</v>
      </c>
      <c r="G193" s="9">
        <v>2018</v>
      </c>
      <c r="H193" s="277"/>
    </row>
    <row r="194" spans="1:8" x14ac:dyDescent="0.35">
      <c r="A194" s="4">
        <f t="shared" si="2"/>
        <v>191</v>
      </c>
      <c r="B194" s="250"/>
      <c r="C194" s="280" t="s">
        <v>51</v>
      </c>
      <c r="D194" s="182" t="s">
        <v>52</v>
      </c>
      <c r="E194" s="181" t="s">
        <v>97</v>
      </c>
      <c r="F194" s="112">
        <v>3.5</v>
      </c>
      <c r="G194" s="9">
        <v>2019</v>
      </c>
      <c r="H194" s="277"/>
    </row>
    <row r="195" spans="1:8" x14ac:dyDescent="0.35">
      <c r="A195" s="4">
        <f t="shared" si="2"/>
        <v>192</v>
      </c>
      <c r="B195" s="250"/>
      <c r="C195" s="281"/>
      <c r="D195" s="179" t="s">
        <v>287</v>
      </c>
      <c r="E195" s="169" t="s">
        <v>188</v>
      </c>
      <c r="F195" s="112">
        <v>5.2</v>
      </c>
      <c r="G195" s="9">
        <v>2018</v>
      </c>
      <c r="H195" s="277"/>
    </row>
    <row r="196" spans="1:8" x14ac:dyDescent="0.35">
      <c r="A196" s="4">
        <f t="shared" si="2"/>
        <v>193</v>
      </c>
      <c r="B196" s="250"/>
      <c r="C196" s="198" t="s">
        <v>288</v>
      </c>
      <c r="D196" s="179" t="s">
        <v>285</v>
      </c>
      <c r="E196" s="169" t="s">
        <v>289</v>
      </c>
      <c r="F196" s="112">
        <v>3.2</v>
      </c>
      <c r="G196" s="9">
        <v>2019</v>
      </c>
      <c r="H196" s="277"/>
    </row>
    <row r="197" spans="1:8" x14ac:dyDescent="0.35">
      <c r="A197" s="4">
        <f t="shared" si="2"/>
        <v>194</v>
      </c>
      <c r="B197" s="250"/>
      <c r="C197" s="198" t="s">
        <v>183</v>
      </c>
      <c r="D197" s="179" t="s">
        <v>184</v>
      </c>
      <c r="E197" s="170" t="s">
        <v>277</v>
      </c>
      <c r="F197" s="112">
        <v>3.2</v>
      </c>
      <c r="G197" s="9">
        <v>2019</v>
      </c>
      <c r="H197" s="277"/>
    </row>
    <row r="198" spans="1:8" x14ac:dyDescent="0.35">
      <c r="A198" s="4">
        <f t="shared" si="2"/>
        <v>195</v>
      </c>
      <c r="B198" s="250"/>
      <c r="C198" s="243" t="s">
        <v>49</v>
      </c>
      <c r="D198" s="179" t="s">
        <v>67</v>
      </c>
      <c r="E198" s="16" t="s">
        <v>102</v>
      </c>
      <c r="F198" s="112">
        <v>5.2</v>
      </c>
      <c r="G198" s="9">
        <v>2016</v>
      </c>
      <c r="H198" s="277"/>
    </row>
    <row r="199" spans="1:8" x14ac:dyDescent="0.35">
      <c r="A199" s="4">
        <f t="shared" si="2"/>
        <v>196</v>
      </c>
      <c r="B199" s="250"/>
      <c r="C199" s="244"/>
      <c r="D199" s="24" t="s">
        <v>290</v>
      </c>
      <c r="E199" s="34" t="s">
        <v>293</v>
      </c>
      <c r="F199" s="112">
        <v>3.6</v>
      </c>
      <c r="G199" s="9">
        <v>2018</v>
      </c>
      <c r="H199" s="277"/>
    </row>
    <row r="200" spans="1:8" x14ac:dyDescent="0.35">
      <c r="A200" s="4">
        <f t="shared" si="2"/>
        <v>197</v>
      </c>
      <c r="B200" s="250"/>
      <c r="C200" s="244"/>
      <c r="D200" s="24" t="s">
        <v>291</v>
      </c>
      <c r="E200" s="34" t="s">
        <v>292</v>
      </c>
      <c r="F200" s="112">
        <v>7.1</v>
      </c>
      <c r="G200" s="9">
        <v>2017</v>
      </c>
      <c r="H200" s="277"/>
    </row>
    <row r="201" spans="1:8" x14ac:dyDescent="0.35">
      <c r="A201" s="4">
        <f t="shared" si="2"/>
        <v>198</v>
      </c>
      <c r="B201" s="250"/>
      <c r="C201" s="245"/>
      <c r="D201" s="24" t="s">
        <v>294</v>
      </c>
      <c r="E201" s="34" t="s">
        <v>295</v>
      </c>
      <c r="F201" s="112">
        <v>2.5</v>
      </c>
      <c r="G201" s="9">
        <v>2017</v>
      </c>
      <c r="H201" s="277"/>
    </row>
    <row r="202" spans="1:8" x14ac:dyDescent="0.35">
      <c r="A202" s="4">
        <f t="shared" si="2"/>
        <v>199</v>
      </c>
      <c r="B202" s="250"/>
      <c r="C202" s="243" t="s">
        <v>62</v>
      </c>
      <c r="D202" s="8" t="s">
        <v>63</v>
      </c>
      <c r="E202" s="20" t="s">
        <v>105</v>
      </c>
      <c r="F202" s="112">
        <v>3.5</v>
      </c>
      <c r="G202" s="9">
        <v>2016</v>
      </c>
      <c r="H202" s="277"/>
    </row>
    <row r="203" spans="1:8" x14ac:dyDescent="0.35">
      <c r="A203" s="4">
        <f t="shared" si="2"/>
        <v>200</v>
      </c>
      <c r="B203" s="250"/>
      <c r="C203" s="244"/>
      <c r="D203" s="8" t="s">
        <v>296</v>
      </c>
      <c r="E203" s="6" t="s">
        <v>187</v>
      </c>
      <c r="F203" s="112">
        <v>3.2</v>
      </c>
      <c r="G203" s="9">
        <v>2016</v>
      </c>
      <c r="H203" s="277"/>
    </row>
    <row r="204" spans="1:8" x14ac:dyDescent="0.35">
      <c r="A204" s="4">
        <f t="shared" si="2"/>
        <v>201</v>
      </c>
      <c r="B204" s="250"/>
      <c r="C204" s="244"/>
      <c r="D204" s="24" t="s">
        <v>297</v>
      </c>
      <c r="E204" s="34" t="s">
        <v>298</v>
      </c>
      <c r="F204" s="112">
        <v>2.5</v>
      </c>
      <c r="G204" s="9">
        <v>2018</v>
      </c>
      <c r="H204" s="277"/>
    </row>
    <row r="205" spans="1:8" x14ac:dyDescent="0.35">
      <c r="A205" s="4">
        <f t="shared" si="2"/>
        <v>202</v>
      </c>
      <c r="B205" s="250"/>
      <c r="C205" s="245"/>
      <c r="D205" s="8" t="s">
        <v>213</v>
      </c>
      <c r="E205" s="34" t="s">
        <v>299</v>
      </c>
      <c r="F205" s="112">
        <v>3.5</v>
      </c>
      <c r="G205" s="9">
        <v>2019</v>
      </c>
      <c r="H205" s="277"/>
    </row>
    <row r="206" spans="1:8" x14ac:dyDescent="0.35">
      <c r="A206" s="4">
        <f t="shared" si="2"/>
        <v>203</v>
      </c>
      <c r="B206" s="250"/>
      <c r="C206" s="196" t="s">
        <v>65</v>
      </c>
      <c r="D206" s="8" t="s">
        <v>66</v>
      </c>
      <c r="E206" s="169" t="s">
        <v>100</v>
      </c>
      <c r="F206" s="112">
        <v>2.6</v>
      </c>
      <c r="G206" s="9">
        <v>2018</v>
      </c>
      <c r="H206" s="277"/>
    </row>
    <row r="207" spans="1:8" x14ac:dyDescent="0.35">
      <c r="A207" s="4">
        <f>A206+1</f>
        <v>204</v>
      </c>
      <c r="B207" s="250"/>
      <c r="C207" s="197" t="s">
        <v>45</v>
      </c>
      <c r="D207" s="179" t="s">
        <v>46</v>
      </c>
      <c r="E207" s="169" t="s">
        <v>93</v>
      </c>
      <c r="F207" s="112">
        <v>2.6</v>
      </c>
      <c r="G207" s="9"/>
      <c r="H207" s="277"/>
    </row>
    <row r="208" spans="1:8" x14ac:dyDescent="0.35">
      <c r="A208" s="4">
        <f t="shared" si="2"/>
        <v>205</v>
      </c>
      <c r="B208" s="250"/>
      <c r="C208" s="243" t="s">
        <v>300</v>
      </c>
      <c r="D208" s="8" t="s">
        <v>60</v>
      </c>
      <c r="E208" s="169" t="s">
        <v>104</v>
      </c>
      <c r="F208" s="112">
        <v>3.5</v>
      </c>
      <c r="G208" s="9">
        <v>2016</v>
      </c>
      <c r="H208" s="277"/>
    </row>
    <row r="209" spans="1:8" x14ac:dyDescent="0.35">
      <c r="A209" s="4">
        <f t="shared" si="2"/>
        <v>206</v>
      </c>
      <c r="B209" s="250"/>
      <c r="C209" s="245"/>
      <c r="D209" s="8" t="s">
        <v>68</v>
      </c>
      <c r="E209" s="181" t="s">
        <v>97</v>
      </c>
      <c r="F209" s="112">
        <v>3.5</v>
      </c>
      <c r="G209" s="9">
        <v>2017</v>
      </c>
      <c r="H209" s="277"/>
    </row>
    <row r="210" spans="1:8" x14ac:dyDescent="0.35">
      <c r="A210" s="4">
        <f t="shared" si="2"/>
        <v>207</v>
      </c>
      <c r="B210" s="250"/>
      <c r="C210" s="197" t="s">
        <v>179</v>
      </c>
      <c r="D210" s="8" t="s">
        <v>180</v>
      </c>
      <c r="E210" s="20" t="s">
        <v>181</v>
      </c>
      <c r="F210" s="112">
        <v>3.2</v>
      </c>
      <c r="G210" s="9">
        <v>2019</v>
      </c>
      <c r="H210" s="277"/>
    </row>
    <row r="211" spans="1:8" x14ac:dyDescent="0.35">
      <c r="A211" s="4">
        <f t="shared" si="2"/>
        <v>208</v>
      </c>
      <c r="B211" s="250"/>
      <c r="C211" s="243" t="s">
        <v>48</v>
      </c>
      <c r="D211" s="8" t="s">
        <v>151</v>
      </c>
      <c r="E211" s="169" t="s">
        <v>100</v>
      </c>
      <c r="F211" s="112">
        <v>2.6</v>
      </c>
      <c r="G211" s="9">
        <v>2019</v>
      </c>
      <c r="H211" s="277"/>
    </row>
    <row r="212" spans="1:8" x14ac:dyDescent="0.35">
      <c r="A212" s="4">
        <f t="shared" si="2"/>
        <v>209</v>
      </c>
      <c r="B212" s="250"/>
      <c r="C212" s="244"/>
      <c r="D212" s="8" t="s">
        <v>182</v>
      </c>
      <c r="E212" s="20" t="s">
        <v>181</v>
      </c>
      <c r="F212" s="112">
        <v>3.2</v>
      </c>
      <c r="G212" s="9">
        <v>2019</v>
      </c>
      <c r="H212" s="277"/>
    </row>
    <row r="213" spans="1:8" x14ac:dyDescent="0.35">
      <c r="A213" s="4">
        <f t="shared" si="2"/>
        <v>210</v>
      </c>
      <c r="B213" s="250"/>
      <c r="C213" s="244"/>
      <c r="D213" s="179" t="s">
        <v>142</v>
      </c>
      <c r="E213" s="169" t="s">
        <v>100</v>
      </c>
      <c r="F213" s="112">
        <v>2.6</v>
      </c>
      <c r="G213" s="9">
        <v>2018</v>
      </c>
      <c r="H213" s="277"/>
    </row>
    <row r="214" spans="1:8" x14ac:dyDescent="0.35">
      <c r="A214" s="4">
        <f t="shared" si="2"/>
        <v>211</v>
      </c>
      <c r="B214" s="250"/>
      <c r="C214" s="244"/>
      <c r="D214" s="8" t="s">
        <v>50</v>
      </c>
      <c r="E214" s="20" t="s">
        <v>103</v>
      </c>
      <c r="F214" s="112">
        <v>5.2</v>
      </c>
      <c r="G214" s="9">
        <v>2018</v>
      </c>
      <c r="H214" s="277"/>
    </row>
    <row r="215" spans="1:8" x14ac:dyDescent="0.35">
      <c r="A215" s="4">
        <f t="shared" si="2"/>
        <v>212</v>
      </c>
      <c r="B215" s="250"/>
      <c r="C215" s="245"/>
      <c r="D215" s="179" t="s">
        <v>47</v>
      </c>
      <c r="E215" s="20" t="s">
        <v>102</v>
      </c>
      <c r="F215" s="112">
        <v>5.3</v>
      </c>
      <c r="G215" s="9">
        <v>2019</v>
      </c>
      <c r="H215" s="277"/>
    </row>
    <row r="216" spans="1:8" x14ac:dyDescent="0.35">
      <c r="A216" s="4">
        <f t="shared" ref="A216:A228" si="3">A215+1</f>
        <v>213</v>
      </c>
      <c r="B216" s="250"/>
      <c r="C216" s="246" t="s">
        <v>649</v>
      </c>
      <c r="D216" s="8" t="s">
        <v>301</v>
      </c>
      <c r="E216" s="20" t="s">
        <v>302</v>
      </c>
      <c r="F216" s="112">
        <v>2.6</v>
      </c>
      <c r="G216" s="9">
        <v>2017</v>
      </c>
      <c r="H216" s="277"/>
    </row>
    <row r="217" spans="1:8" x14ac:dyDescent="0.35">
      <c r="A217" s="4">
        <f t="shared" si="3"/>
        <v>214</v>
      </c>
      <c r="B217" s="250"/>
      <c r="C217" s="247"/>
      <c r="D217" s="8" t="s">
        <v>303</v>
      </c>
      <c r="E217" s="20" t="s">
        <v>304</v>
      </c>
      <c r="F217" s="112">
        <v>2.6</v>
      </c>
      <c r="G217" s="9">
        <v>2019</v>
      </c>
      <c r="H217" s="277"/>
    </row>
    <row r="218" spans="1:8" x14ac:dyDescent="0.35">
      <c r="A218" s="4">
        <f t="shared" si="3"/>
        <v>215</v>
      </c>
      <c r="B218" s="250"/>
      <c r="C218" s="247"/>
      <c r="D218" s="8" t="s">
        <v>305</v>
      </c>
      <c r="E218" s="20" t="s">
        <v>306</v>
      </c>
      <c r="F218" s="112">
        <v>2.6</v>
      </c>
      <c r="G218" s="9">
        <v>2020</v>
      </c>
      <c r="H218" s="277"/>
    </row>
    <row r="219" spans="1:8" x14ac:dyDescent="0.35">
      <c r="A219" s="4">
        <f t="shared" si="3"/>
        <v>216</v>
      </c>
      <c r="B219" s="250"/>
      <c r="C219" s="247"/>
      <c r="D219" s="8" t="s">
        <v>307</v>
      </c>
      <c r="E219" s="20" t="s">
        <v>262</v>
      </c>
      <c r="F219" s="112">
        <v>2.6</v>
      </c>
      <c r="G219" s="9">
        <v>2020</v>
      </c>
      <c r="H219" s="277"/>
    </row>
    <row r="220" spans="1:8" x14ac:dyDescent="0.35">
      <c r="A220" s="4">
        <f t="shared" si="3"/>
        <v>217</v>
      </c>
      <c r="B220" s="250"/>
      <c r="C220" s="247"/>
      <c r="D220" s="8" t="s">
        <v>308</v>
      </c>
      <c r="E220" s="20" t="s">
        <v>309</v>
      </c>
      <c r="F220" s="112">
        <v>2.6</v>
      </c>
      <c r="G220" s="9">
        <v>2021</v>
      </c>
      <c r="H220" s="277"/>
    </row>
    <row r="221" spans="1:8" x14ac:dyDescent="0.35">
      <c r="A221" s="4">
        <f t="shared" si="3"/>
        <v>218</v>
      </c>
      <c r="B221" s="250"/>
      <c r="C221" s="247"/>
      <c r="D221" s="8" t="s">
        <v>310</v>
      </c>
      <c r="E221" s="181" t="s">
        <v>88</v>
      </c>
      <c r="F221" s="112">
        <v>3.5</v>
      </c>
      <c r="G221" s="9">
        <v>2016</v>
      </c>
      <c r="H221" s="277"/>
    </row>
    <row r="222" spans="1:8" x14ac:dyDescent="0.35">
      <c r="A222" s="4">
        <f t="shared" si="3"/>
        <v>219</v>
      </c>
      <c r="B222" s="250"/>
      <c r="C222" s="247"/>
      <c r="D222" s="8" t="s">
        <v>311</v>
      </c>
      <c r="E222" s="181" t="s">
        <v>100</v>
      </c>
      <c r="F222" s="112">
        <v>2.6</v>
      </c>
      <c r="G222" s="9">
        <v>2017</v>
      </c>
      <c r="H222" s="277"/>
    </row>
    <row r="223" spans="1:8" x14ac:dyDescent="0.35">
      <c r="A223" s="4">
        <f t="shared" si="3"/>
        <v>220</v>
      </c>
      <c r="B223" s="250"/>
      <c r="C223" s="247"/>
      <c r="D223" s="8" t="s">
        <v>312</v>
      </c>
      <c r="E223" s="181" t="s">
        <v>313</v>
      </c>
      <c r="F223" s="112">
        <v>2.1</v>
      </c>
      <c r="G223" s="9">
        <v>2019</v>
      </c>
      <c r="H223" s="277"/>
    </row>
    <row r="224" spans="1:8" x14ac:dyDescent="0.35">
      <c r="A224" s="4">
        <f t="shared" si="3"/>
        <v>221</v>
      </c>
      <c r="B224" s="250"/>
      <c r="C224" s="247"/>
      <c r="D224" s="8" t="s">
        <v>314</v>
      </c>
      <c r="E224" s="181" t="s">
        <v>313</v>
      </c>
      <c r="F224" s="112">
        <v>2.1</v>
      </c>
      <c r="G224" s="9">
        <v>2019</v>
      </c>
      <c r="H224" s="277"/>
    </row>
    <row r="225" spans="1:8" x14ac:dyDescent="0.35">
      <c r="A225" s="4">
        <f t="shared" si="3"/>
        <v>222</v>
      </c>
      <c r="B225" s="250"/>
      <c r="C225" s="247"/>
      <c r="D225" s="8" t="s">
        <v>315</v>
      </c>
      <c r="E225" s="181" t="s">
        <v>88</v>
      </c>
      <c r="F225" s="112">
        <v>3.5</v>
      </c>
      <c r="G225" s="9">
        <v>2018</v>
      </c>
      <c r="H225" s="277"/>
    </row>
    <row r="226" spans="1:8" x14ac:dyDescent="0.35">
      <c r="A226" s="4">
        <f t="shared" si="3"/>
        <v>223</v>
      </c>
      <c r="B226" s="250"/>
      <c r="C226" s="248"/>
      <c r="D226" s="8" t="s">
        <v>143</v>
      </c>
      <c r="E226" s="181" t="s">
        <v>100</v>
      </c>
      <c r="F226" s="112">
        <v>2.6</v>
      </c>
      <c r="G226" s="9">
        <v>2018</v>
      </c>
      <c r="H226" s="277"/>
    </row>
    <row r="227" spans="1:8" x14ac:dyDescent="0.35">
      <c r="A227" s="4">
        <f t="shared" si="3"/>
        <v>224</v>
      </c>
      <c r="B227" s="250"/>
      <c r="C227" s="203" t="s">
        <v>316</v>
      </c>
      <c r="D227" s="8" t="s">
        <v>648</v>
      </c>
      <c r="E227" s="181" t="s">
        <v>93</v>
      </c>
      <c r="F227" s="112">
        <v>2.6</v>
      </c>
      <c r="G227" s="9">
        <v>2018</v>
      </c>
      <c r="H227" s="277"/>
    </row>
    <row r="228" spans="1:8" x14ac:dyDescent="0.35">
      <c r="A228" s="4">
        <f t="shared" si="3"/>
        <v>225</v>
      </c>
      <c r="B228" s="250"/>
      <c r="C228" s="197" t="s">
        <v>317</v>
      </c>
      <c r="D228" s="8" t="s">
        <v>285</v>
      </c>
      <c r="E228" s="20" t="s">
        <v>318</v>
      </c>
      <c r="F228" s="136">
        <v>3.2</v>
      </c>
      <c r="G228" s="9">
        <v>2014</v>
      </c>
      <c r="H228" s="277"/>
    </row>
    <row r="229" spans="1:8" ht="15" thickBot="1" x14ac:dyDescent="0.4">
      <c r="A229" s="3">
        <v>226</v>
      </c>
      <c r="B229" s="154"/>
      <c r="C229" s="194" t="s">
        <v>663</v>
      </c>
      <c r="D229" s="140" t="s">
        <v>664</v>
      </c>
      <c r="E229" s="51" t="s">
        <v>658</v>
      </c>
      <c r="F229" s="112">
        <v>3.5</v>
      </c>
      <c r="G229" s="107">
        <v>2022</v>
      </c>
      <c r="H229" s="141"/>
    </row>
    <row r="230" spans="1:8" x14ac:dyDescent="0.35">
      <c r="A230" s="3">
        <v>227</v>
      </c>
      <c r="B230" s="237" t="s">
        <v>740</v>
      </c>
      <c r="C230" s="274" t="s">
        <v>495</v>
      </c>
      <c r="D230" s="115" t="s">
        <v>496</v>
      </c>
      <c r="E230" s="172" t="s">
        <v>497</v>
      </c>
      <c r="F230" s="87">
        <v>2.5</v>
      </c>
      <c r="G230" s="125">
        <v>2023</v>
      </c>
      <c r="H230" s="276"/>
    </row>
    <row r="231" spans="1:8" x14ac:dyDescent="0.35">
      <c r="A231" s="4">
        <f t="shared" ref="A231:A280" si="4">A230+1</f>
        <v>228</v>
      </c>
      <c r="B231" s="238"/>
      <c r="C231" s="242"/>
      <c r="D231" s="20" t="s">
        <v>223</v>
      </c>
      <c r="E231" s="169" t="s">
        <v>498</v>
      </c>
      <c r="F231" s="62">
        <v>1.7</v>
      </c>
      <c r="G231" s="52">
        <v>2018</v>
      </c>
      <c r="H231" s="277"/>
    </row>
    <row r="232" spans="1:8" x14ac:dyDescent="0.35">
      <c r="A232" s="4">
        <f t="shared" si="4"/>
        <v>229</v>
      </c>
      <c r="B232" s="238"/>
      <c r="C232" s="242"/>
      <c r="D232" s="20" t="s">
        <v>223</v>
      </c>
      <c r="E232" s="169" t="s">
        <v>499</v>
      </c>
      <c r="F232" s="62">
        <v>1.4</v>
      </c>
      <c r="G232" s="52">
        <v>2020</v>
      </c>
      <c r="H232" s="277"/>
    </row>
    <row r="233" spans="1:8" x14ac:dyDescent="0.35">
      <c r="A233" s="4">
        <f t="shared" si="4"/>
        <v>230</v>
      </c>
      <c r="B233" s="238"/>
      <c r="C233" s="242"/>
      <c r="D233" s="20" t="s">
        <v>224</v>
      </c>
      <c r="E233" s="169" t="s">
        <v>500</v>
      </c>
      <c r="F233" s="62">
        <v>0.7</v>
      </c>
      <c r="G233" s="52">
        <v>2018</v>
      </c>
      <c r="H233" s="277"/>
    </row>
    <row r="234" spans="1:8" x14ac:dyDescent="0.35">
      <c r="A234" s="4">
        <f t="shared" si="4"/>
        <v>231</v>
      </c>
      <c r="B234" s="238"/>
      <c r="C234" s="241"/>
      <c r="D234" s="20" t="s">
        <v>225</v>
      </c>
      <c r="E234" s="169" t="s">
        <v>501</v>
      </c>
      <c r="F234" s="62">
        <v>0.9</v>
      </c>
      <c r="G234" s="52">
        <v>2018</v>
      </c>
      <c r="H234" s="277"/>
    </row>
    <row r="235" spans="1:8" x14ac:dyDescent="0.35">
      <c r="A235" s="4">
        <f t="shared" si="4"/>
        <v>232</v>
      </c>
      <c r="B235" s="238"/>
      <c r="C235" s="193" t="s">
        <v>91</v>
      </c>
      <c r="D235" s="16" t="s">
        <v>152</v>
      </c>
      <c r="E235" s="165" t="s">
        <v>442</v>
      </c>
      <c r="F235" s="85">
        <v>3.4</v>
      </c>
      <c r="G235" s="84">
        <v>2020</v>
      </c>
      <c r="H235" s="277"/>
    </row>
    <row r="236" spans="1:8" x14ac:dyDescent="0.35">
      <c r="A236" s="4">
        <f t="shared" si="4"/>
        <v>233</v>
      </c>
      <c r="B236" s="238"/>
      <c r="C236" s="240" t="s">
        <v>69</v>
      </c>
      <c r="D236" s="20" t="s">
        <v>70</v>
      </c>
      <c r="E236" s="16" t="s">
        <v>502</v>
      </c>
      <c r="F236" s="85">
        <v>3.4</v>
      </c>
      <c r="G236" s="84">
        <v>2012</v>
      </c>
      <c r="H236" s="277"/>
    </row>
    <row r="237" spans="1:8" x14ac:dyDescent="0.35">
      <c r="A237" s="4">
        <f t="shared" si="4"/>
        <v>234</v>
      </c>
      <c r="B237" s="238"/>
      <c r="C237" s="242"/>
      <c r="D237" s="20" t="s">
        <v>191</v>
      </c>
      <c r="E237" s="181" t="s">
        <v>433</v>
      </c>
      <c r="F237" s="85">
        <v>2.2999999999999998</v>
      </c>
      <c r="G237" s="84">
        <v>2019</v>
      </c>
      <c r="H237" s="277"/>
    </row>
    <row r="238" spans="1:8" x14ac:dyDescent="0.35">
      <c r="A238" s="4">
        <f t="shared" si="4"/>
        <v>235</v>
      </c>
      <c r="B238" s="238"/>
      <c r="C238" s="242"/>
      <c r="D238" s="20" t="s">
        <v>199</v>
      </c>
      <c r="E238" s="16" t="s">
        <v>503</v>
      </c>
      <c r="F238" s="85">
        <v>2.1</v>
      </c>
      <c r="G238" s="84">
        <v>2018</v>
      </c>
      <c r="H238" s="277"/>
    </row>
    <row r="239" spans="1:8" x14ac:dyDescent="0.35">
      <c r="A239" s="4">
        <f t="shared" si="4"/>
        <v>236</v>
      </c>
      <c r="B239" s="238"/>
      <c r="C239" s="242"/>
      <c r="D239" s="16" t="s">
        <v>111</v>
      </c>
      <c r="E239" s="16" t="s">
        <v>504</v>
      </c>
      <c r="F239" s="85">
        <v>7</v>
      </c>
      <c r="G239" s="84">
        <v>2012</v>
      </c>
      <c r="H239" s="277"/>
    </row>
    <row r="240" spans="1:8" x14ac:dyDescent="0.35">
      <c r="A240" s="4">
        <f>A239+1</f>
        <v>237</v>
      </c>
      <c r="B240" s="238"/>
      <c r="C240" s="242"/>
      <c r="D240" s="16" t="s">
        <v>192</v>
      </c>
      <c r="E240" s="181" t="s">
        <v>433</v>
      </c>
      <c r="F240" s="85">
        <v>2.4</v>
      </c>
      <c r="G240" s="84">
        <v>2019</v>
      </c>
      <c r="H240" s="277"/>
    </row>
    <row r="241" spans="1:8" x14ac:dyDescent="0.35">
      <c r="A241" s="4">
        <f t="shared" si="4"/>
        <v>238</v>
      </c>
      <c r="B241" s="238"/>
      <c r="C241" s="242"/>
      <c r="D241" s="16" t="s">
        <v>220</v>
      </c>
      <c r="E241" s="16" t="s">
        <v>650</v>
      </c>
      <c r="F241" s="85">
        <v>2.5</v>
      </c>
      <c r="G241" s="84">
        <v>2020</v>
      </c>
      <c r="H241" s="277"/>
    </row>
    <row r="242" spans="1:8" x14ac:dyDescent="0.35">
      <c r="A242" s="4">
        <f t="shared" si="4"/>
        <v>239</v>
      </c>
      <c r="B242" s="238"/>
      <c r="C242" s="242"/>
      <c r="D242" s="20" t="s">
        <v>74</v>
      </c>
      <c r="E242" s="16" t="s">
        <v>505</v>
      </c>
      <c r="F242" s="85">
        <v>3.5</v>
      </c>
      <c r="G242" s="84">
        <v>2016</v>
      </c>
      <c r="H242" s="277"/>
    </row>
    <row r="243" spans="1:8" x14ac:dyDescent="0.35">
      <c r="A243" s="4">
        <f t="shared" si="4"/>
        <v>240</v>
      </c>
      <c r="B243" s="238"/>
      <c r="C243" s="242"/>
      <c r="D243" s="20" t="s">
        <v>71</v>
      </c>
      <c r="E243" s="165" t="s">
        <v>506</v>
      </c>
      <c r="F243" s="85">
        <v>3.5</v>
      </c>
      <c r="G243" s="84">
        <v>2017</v>
      </c>
      <c r="H243" s="277"/>
    </row>
    <row r="244" spans="1:8" x14ac:dyDescent="0.35">
      <c r="A244" s="4">
        <f t="shared" si="4"/>
        <v>241</v>
      </c>
      <c r="B244" s="238"/>
      <c r="C244" s="242"/>
      <c r="D244" s="20" t="s">
        <v>150</v>
      </c>
      <c r="E244" s="16" t="s">
        <v>505</v>
      </c>
      <c r="F244" s="85">
        <v>3.4</v>
      </c>
      <c r="G244" s="84">
        <v>2012</v>
      </c>
      <c r="H244" s="277"/>
    </row>
    <row r="245" spans="1:8" x14ac:dyDescent="0.35">
      <c r="A245" s="4">
        <f t="shared" si="4"/>
        <v>242</v>
      </c>
      <c r="B245" s="238"/>
      <c r="C245" s="242"/>
      <c r="D245" s="20" t="s">
        <v>194</v>
      </c>
      <c r="E245" s="181" t="s">
        <v>505</v>
      </c>
      <c r="F245" s="85">
        <v>2.2999999999999998</v>
      </c>
      <c r="G245" s="84">
        <v>2019</v>
      </c>
      <c r="H245" s="277"/>
    </row>
    <row r="246" spans="1:8" x14ac:dyDescent="0.35">
      <c r="A246" s="4">
        <f t="shared" si="4"/>
        <v>243</v>
      </c>
      <c r="B246" s="238"/>
      <c r="C246" s="242"/>
      <c r="D246" s="22" t="s">
        <v>72</v>
      </c>
      <c r="E246" s="165" t="s">
        <v>507</v>
      </c>
      <c r="F246" s="85">
        <v>5.5</v>
      </c>
      <c r="G246" s="84">
        <v>2014</v>
      </c>
      <c r="H246" s="277"/>
    </row>
    <row r="247" spans="1:8" x14ac:dyDescent="0.35">
      <c r="A247" s="4">
        <f t="shared" si="4"/>
        <v>244</v>
      </c>
      <c r="B247" s="238"/>
      <c r="C247" s="242"/>
      <c r="D247" s="183" t="s">
        <v>99</v>
      </c>
      <c r="E247" s="165" t="s">
        <v>507</v>
      </c>
      <c r="F247" s="85">
        <v>5.5</v>
      </c>
      <c r="G247" s="84">
        <v>2018</v>
      </c>
      <c r="H247" s="277"/>
    </row>
    <row r="248" spans="1:8" x14ac:dyDescent="0.35">
      <c r="A248" s="4">
        <f t="shared" si="4"/>
        <v>245</v>
      </c>
      <c r="B248" s="238"/>
      <c r="C248" s="242"/>
      <c r="D248" s="16" t="s">
        <v>676</v>
      </c>
      <c r="E248" s="181" t="s">
        <v>505</v>
      </c>
      <c r="F248" s="85">
        <v>3.4</v>
      </c>
      <c r="G248" s="84">
        <v>2016</v>
      </c>
      <c r="H248" s="277"/>
    </row>
    <row r="249" spans="1:8" x14ac:dyDescent="0.35">
      <c r="A249" s="4">
        <f t="shared" si="4"/>
        <v>246</v>
      </c>
      <c r="B249" s="238"/>
      <c r="C249" s="242"/>
      <c r="D249" s="16" t="s">
        <v>193</v>
      </c>
      <c r="E249" s="181" t="s">
        <v>433</v>
      </c>
      <c r="F249" s="85">
        <v>1.1000000000000001</v>
      </c>
      <c r="G249" s="84">
        <v>2019</v>
      </c>
      <c r="H249" s="277"/>
    </row>
    <row r="250" spans="1:8" x14ac:dyDescent="0.35">
      <c r="A250" s="4">
        <f t="shared" si="4"/>
        <v>247</v>
      </c>
      <c r="B250" s="238"/>
      <c r="C250" s="241"/>
      <c r="D250" s="16" t="s">
        <v>517</v>
      </c>
      <c r="E250" s="181" t="s">
        <v>518</v>
      </c>
      <c r="F250" s="85">
        <v>5.3</v>
      </c>
      <c r="G250" s="84">
        <v>2019</v>
      </c>
      <c r="H250" s="277"/>
    </row>
    <row r="251" spans="1:8" x14ac:dyDescent="0.35">
      <c r="A251" s="4">
        <f t="shared" si="4"/>
        <v>248</v>
      </c>
      <c r="B251" s="238"/>
      <c r="C251" s="240" t="s">
        <v>519</v>
      </c>
      <c r="D251" s="20" t="s">
        <v>464</v>
      </c>
      <c r="E251" s="165" t="s">
        <v>274</v>
      </c>
      <c r="F251" s="85">
        <v>2.1</v>
      </c>
      <c r="G251" s="84">
        <v>2018</v>
      </c>
      <c r="H251" s="277"/>
    </row>
    <row r="252" spans="1:8" x14ac:dyDescent="0.35">
      <c r="A252" s="4">
        <f t="shared" si="4"/>
        <v>249</v>
      </c>
      <c r="B252" s="238"/>
      <c r="C252" s="242"/>
      <c r="D252" s="20" t="s">
        <v>508</v>
      </c>
      <c r="E252" s="169" t="s">
        <v>433</v>
      </c>
      <c r="F252" s="85">
        <v>2.5</v>
      </c>
      <c r="G252" s="84">
        <v>2019</v>
      </c>
      <c r="H252" s="277"/>
    </row>
    <row r="253" spans="1:8" x14ac:dyDescent="0.35">
      <c r="A253" s="4">
        <f t="shared" si="4"/>
        <v>250</v>
      </c>
      <c r="B253" s="238"/>
      <c r="C253" s="242"/>
      <c r="D253" s="20" t="s">
        <v>509</v>
      </c>
      <c r="E253" s="169" t="s">
        <v>573</v>
      </c>
      <c r="F253" s="85">
        <v>2.1</v>
      </c>
      <c r="G253" s="84">
        <v>2017</v>
      </c>
      <c r="H253" s="277"/>
    </row>
    <row r="254" spans="1:8" x14ac:dyDescent="0.35">
      <c r="A254" s="4">
        <f t="shared" si="4"/>
        <v>251</v>
      </c>
      <c r="B254" s="238"/>
      <c r="C254" s="242"/>
      <c r="D254" s="20" t="s">
        <v>510</v>
      </c>
      <c r="E254" s="169" t="s">
        <v>511</v>
      </c>
      <c r="F254" s="85">
        <v>2.5</v>
      </c>
      <c r="G254" s="84">
        <v>2021</v>
      </c>
      <c r="H254" s="277"/>
    </row>
    <row r="255" spans="1:8" x14ac:dyDescent="0.35">
      <c r="A255" s="4">
        <f t="shared" si="4"/>
        <v>252</v>
      </c>
      <c r="B255" s="238"/>
      <c r="C255" s="242"/>
      <c r="D255" s="20" t="s">
        <v>512</v>
      </c>
      <c r="E255" s="169" t="s">
        <v>691</v>
      </c>
      <c r="F255" s="85">
        <v>2.5</v>
      </c>
      <c r="G255" s="84">
        <v>2017</v>
      </c>
      <c r="H255" s="277"/>
    </row>
    <row r="256" spans="1:8" x14ac:dyDescent="0.35">
      <c r="A256" s="4">
        <f t="shared" si="4"/>
        <v>253</v>
      </c>
      <c r="B256" s="238"/>
      <c r="C256" s="242"/>
      <c r="D256" s="20" t="s">
        <v>513</v>
      </c>
      <c r="E256" s="16" t="s">
        <v>651</v>
      </c>
      <c r="F256" s="85">
        <v>2.1</v>
      </c>
      <c r="G256" s="84">
        <v>2018</v>
      </c>
      <c r="H256" s="277"/>
    </row>
    <row r="257" spans="1:8" x14ac:dyDescent="0.35">
      <c r="A257" s="4">
        <f t="shared" si="4"/>
        <v>254</v>
      </c>
      <c r="B257" s="238"/>
      <c r="C257" s="242"/>
      <c r="D257" s="16" t="s">
        <v>693</v>
      </c>
      <c r="E257" s="181" t="s">
        <v>652</v>
      </c>
      <c r="F257" s="85">
        <v>2.1</v>
      </c>
      <c r="G257" s="84">
        <v>2017</v>
      </c>
      <c r="H257" s="277"/>
    </row>
    <row r="258" spans="1:8" x14ac:dyDescent="0.35">
      <c r="A258" s="4">
        <f t="shared" si="4"/>
        <v>255</v>
      </c>
      <c r="B258" s="238"/>
      <c r="C258" s="242"/>
      <c r="D258" s="16" t="s">
        <v>514</v>
      </c>
      <c r="E258" s="169" t="s">
        <v>515</v>
      </c>
      <c r="F258" s="85">
        <v>2.4</v>
      </c>
      <c r="G258" s="84">
        <v>2019</v>
      </c>
      <c r="H258" s="277"/>
    </row>
    <row r="259" spans="1:8" x14ac:dyDescent="0.35">
      <c r="A259" s="4">
        <f t="shared" si="4"/>
        <v>256</v>
      </c>
      <c r="B259" s="238"/>
      <c r="C259" s="242"/>
      <c r="D259" s="16" t="s">
        <v>516</v>
      </c>
      <c r="E259" s="181" t="s">
        <v>692</v>
      </c>
      <c r="F259" s="85">
        <v>2.1</v>
      </c>
      <c r="G259" s="84">
        <v>2018</v>
      </c>
      <c r="H259" s="277"/>
    </row>
    <row r="260" spans="1:8" x14ac:dyDescent="0.35">
      <c r="A260" s="4">
        <f t="shared" si="4"/>
        <v>257</v>
      </c>
      <c r="B260" s="238"/>
      <c r="C260" s="242"/>
      <c r="D260" s="16" t="s">
        <v>516</v>
      </c>
      <c r="E260" s="169" t="s">
        <v>515</v>
      </c>
      <c r="F260" s="85">
        <v>2.2999999999999998</v>
      </c>
      <c r="G260" s="84">
        <v>2019</v>
      </c>
      <c r="H260" s="277"/>
    </row>
    <row r="261" spans="1:8" x14ac:dyDescent="0.35">
      <c r="A261" s="4">
        <f t="shared" si="4"/>
        <v>258</v>
      </c>
      <c r="B261" s="238"/>
      <c r="C261" s="242"/>
      <c r="D261" s="16" t="s">
        <v>520</v>
      </c>
      <c r="E261" s="169" t="s">
        <v>522</v>
      </c>
      <c r="F261" s="85">
        <v>2.5</v>
      </c>
      <c r="G261" s="84">
        <v>2019</v>
      </c>
      <c r="H261" s="277"/>
    </row>
    <row r="262" spans="1:8" x14ac:dyDescent="0.35">
      <c r="A262" s="4">
        <f t="shared" si="4"/>
        <v>259</v>
      </c>
      <c r="B262" s="238"/>
      <c r="C262" s="242"/>
      <c r="D262" s="16" t="s">
        <v>471</v>
      </c>
      <c r="E262" s="169" t="s">
        <v>521</v>
      </c>
      <c r="F262" s="85">
        <v>2.8</v>
      </c>
      <c r="G262" s="84">
        <v>2019</v>
      </c>
      <c r="H262" s="277"/>
    </row>
    <row r="263" spans="1:8" x14ac:dyDescent="0.35">
      <c r="A263" s="4">
        <f t="shared" si="4"/>
        <v>260</v>
      </c>
      <c r="B263" s="238"/>
      <c r="C263" s="241"/>
      <c r="D263" s="16" t="s">
        <v>690</v>
      </c>
      <c r="E263" s="169" t="s">
        <v>485</v>
      </c>
      <c r="F263" s="85">
        <v>2.1</v>
      </c>
      <c r="G263" s="84">
        <v>2018</v>
      </c>
      <c r="H263" s="277"/>
    </row>
    <row r="264" spans="1:8" x14ac:dyDescent="0.35">
      <c r="A264" s="4">
        <f t="shared" si="4"/>
        <v>261</v>
      </c>
      <c r="B264" s="238"/>
      <c r="C264" s="265" t="s">
        <v>195</v>
      </c>
      <c r="D264" s="16" t="s">
        <v>197</v>
      </c>
      <c r="E264" s="169" t="s">
        <v>433</v>
      </c>
      <c r="F264" s="85">
        <v>2.1</v>
      </c>
      <c r="G264" s="84">
        <v>2019</v>
      </c>
      <c r="H264" s="277"/>
    </row>
    <row r="265" spans="1:8" x14ac:dyDescent="0.35">
      <c r="A265" s="4">
        <f t="shared" si="4"/>
        <v>262</v>
      </c>
      <c r="B265" s="238"/>
      <c r="C265" s="267"/>
      <c r="D265" s="16" t="s">
        <v>198</v>
      </c>
      <c r="E265" s="169" t="s">
        <v>523</v>
      </c>
      <c r="F265" s="85">
        <v>3.1</v>
      </c>
      <c r="G265" s="84">
        <v>2019</v>
      </c>
      <c r="H265" s="277"/>
    </row>
    <row r="266" spans="1:8" x14ac:dyDescent="0.35">
      <c r="A266" s="4">
        <f t="shared" si="4"/>
        <v>263</v>
      </c>
      <c r="B266" s="238"/>
      <c r="C266" s="240" t="s">
        <v>222</v>
      </c>
      <c r="D266" s="20" t="s">
        <v>73</v>
      </c>
      <c r="E266" s="169" t="s">
        <v>505</v>
      </c>
      <c r="F266" s="85">
        <v>3.5</v>
      </c>
      <c r="G266" s="84">
        <v>2014</v>
      </c>
      <c r="H266" s="277"/>
    </row>
    <row r="267" spans="1:8" x14ac:dyDescent="0.35">
      <c r="A267" s="4">
        <f t="shared" si="4"/>
        <v>264</v>
      </c>
      <c r="B267" s="238"/>
      <c r="C267" s="242"/>
      <c r="D267" s="20" t="s">
        <v>196</v>
      </c>
      <c r="E267" s="169" t="s">
        <v>524</v>
      </c>
      <c r="F267" s="85">
        <v>2.2000000000000002</v>
      </c>
      <c r="G267" s="84">
        <v>2015</v>
      </c>
      <c r="H267" s="277"/>
    </row>
    <row r="268" spans="1:8" x14ac:dyDescent="0.35">
      <c r="A268" s="4">
        <v>265</v>
      </c>
      <c r="B268" s="238"/>
      <c r="C268" s="242"/>
      <c r="D268" s="20" t="s">
        <v>196</v>
      </c>
      <c r="E268" s="169" t="s">
        <v>697</v>
      </c>
      <c r="F268" s="85">
        <v>2.2999999999999998</v>
      </c>
      <c r="G268" s="84">
        <v>2015</v>
      </c>
      <c r="H268" s="277"/>
    </row>
    <row r="269" spans="1:8" x14ac:dyDescent="0.35">
      <c r="A269" s="4">
        <v>266</v>
      </c>
      <c r="B269" s="238"/>
      <c r="C269" s="242"/>
      <c r="D269" s="20" t="s">
        <v>75</v>
      </c>
      <c r="E269" s="169" t="s">
        <v>525</v>
      </c>
      <c r="F269" s="85">
        <v>2.5</v>
      </c>
      <c r="G269" s="84">
        <v>2017</v>
      </c>
      <c r="H269" s="277"/>
    </row>
    <row r="270" spans="1:8" x14ac:dyDescent="0.35">
      <c r="A270" s="4">
        <f t="shared" si="4"/>
        <v>267</v>
      </c>
      <c r="B270" s="238"/>
      <c r="C270" s="241"/>
      <c r="D270" s="16" t="s">
        <v>526</v>
      </c>
      <c r="E270" s="169" t="s">
        <v>527</v>
      </c>
      <c r="F270" s="85">
        <v>2.2000000000000002</v>
      </c>
      <c r="G270" s="84">
        <v>2016</v>
      </c>
      <c r="H270" s="277"/>
    </row>
    <row r="271" spans="1:8" x14ac:dyDescent="0.35">
      <c r="A271" s="4">
        <f t="shared" si="4"/>
        <v>268</v>
      </c>
      <c r="B271" s="238"/>
      <c r="C271" s="265" t="s">
        <v>95</v>
      </c>
      <c r="D271" s="16" t="s">
        <v>528</v>
      </c>
      <c r="E271" s="169" t="s">
        <v>433</v>
      </c>
      <c r="F271" s="85">
        <v>2.5</v>
      </c>
      <c r="G271" s="84">
        <v>2018</v>
      </c>
      <c r="H271" s="277"/>
    </row>
    <row r="272" spans="1:8" x14ac:dyDescent="0.35">
      <c r="A272" s="4">
        <f t="shared" si="4"/>
        <v>269</v>
      </c>
      <c r="B272" s="238"/>
      <c r="C272" s="266"/>
      <c r="D272" s="16" t="s">
        <v>532</v>
      </c>
      <c r="E272" s="169" t="s">
        <v>531</v>
      </c>
      <c r="F272" s="85">
        <v>3</v>
      </c>
      <c r="G272" s="84">
        <v>2013</v>
      </c>
      <c r="H272" s="277"/>
    </row>
    <row r="273" spans="1:9" x14ac:dyDescent="0.35">
      <c r="A273" s="4">
        <f t="shared" si="4"/>
        <v>270</v>
      </c>
      <c r="B273" s="238"/>
      <c r="C273" s="266"/>
      <c r="D273" s="16" t="s">
        <v>533</v>
      </c>
      <c r="E273" s="169" t="s">
        <v>433</v>
      </c>
      <c r="F273" s="85">
        <v>2.8</v>
      </c>
      <c r="G273" s="84">
        <v>2019</v>
      </c>
      <c r="H273" s="277"/>
    </row>
    <row r="274" spans="1:9" x14ac:dyDescent="0.35">
      <c r="A274" s="4">
        <v>271</v>
      </c>
      <c r="B274" s="238"/>
      <c r="C274" s="267"/>
      <c r="D274" s="16" t="s">
        <v>526</v>
      </c>
      <c r="E274" s="169" t="s">
        <v>523</v>
      </c>
      <c r="F274" s="85">
        <v>2.5</v>
      </c>
      <c r="G274" s="84">
        <v>2015</v>
      </c>
      <c r="H274" s="277"/>
    </row>
    <row r="275" spans="1:9" x14ac:dyDescent="0.35">
      <c r="A275" s="4">
        <v>272</v>
      </c>
      <c r="B275" s="238"/>
      <c r="C275" s="240" t="s">
        <v>101</v>
      </c>
      <c r="D275" s="20" t="s">
        <v>529</v>
      </c>
      <c r="E275" s="169" t="s">
        <v>531</v>
      </c>
      <c r="F275" s="85">
        <v>2.2000000000000002</v>
      </c>
      <c r="G275" s="84">
        <v>2022</v>
      </c>
      <c r="H275" s="277"/>
    </row>
    <row r="276" spans="1:9" x14ac:dyDescent="0.35">
      <c r="A276" s="4">
        <f t="shared" si="4"/>
        <v>273</v>
      </c>
      <c r="B276" s="238"/>
      <c r="C276" s="241"/>
      <c r="D276" s="22" t="s">
        <v>534</v>
      </c>
      <c r="E276" s="169" t="s">
        <v>530</v>
      </c>
      <c r="F276" s="85">
        <v>5.3</v>
      </c>
      <c r="G276" s="84">
        <v>2017</v>
      </c>
      <c r="H276" s="277"/>
    </row>
    <row r="277" spans="1:9" x14ac:dyDescent="0.35">
      <c r="A277" s="4">
        <v>274</v>
      </c>
      <c r="B277" s="238"/>
      <c r="C277" s="204" t="s">
        <v>694</v>
      </c>
      <c r="D277" s="22" t="s">
        <v>695</v>
      </c>
      <c r="E277" s="169" t="s">
        <v>696</v>
      </c>
      <c r="F277" s="85">
        <v>2.5</v>
      </c>
      <c r="G277" s="84">
        <v>2019</v>
      </c>
      <c r="H277" s="277"/>
    </row>
    <row r="278" spans="1:9" x14ac:dyDescent="0.35">
      <c r="A278" s="4">
        <v>275</v>
      </c>
      <c r="B278" s="238"/>
      <c r="C278" s="240" t="s">
        <v>96</v>
      </c>
      <c r="D278" s="20" t="s">
        <v>535</v>
      </c>
      <c r="E278" s="169" t="s">
        <v>505</v>
      </c>
      <c r="F278" s="85">
        <v>3.5</v>
      </c>
      <c r="G278" s="84">
        <v>2013</v>
      </c>
      <c r="H278" s="277"/>
    </row>
    <row r="279" spans="1:9" x14ac:dyDescent="0.35">
      <c r="A279" s="4">
        <f t="shared" si="4"/>
        <v>276</v>
      </c>
      <c r="B279" s="238"/>
      <c r="C279" s="242"/>
      <c r="D279" s="20" t="s">
        <v>189</v>
      </c>
      <c r="E279" s="169" t="s">
        <v>505</v>
      </c>
      <c r="F279" s="85">
        <v>3.4</v>
      </c>
      <c r="G279" s="84">
        <v>2019</v>
      </c>
      <c r="H279" s="277"/>
    </row>
    <row r="280" spans="1:9" x14ac:dyDescent="0.35">
      <c r="A280" s="4">
        <f t="shared" si="4"/>
        <v>277</v>
      </c>
      <c r="B280" s="238"/>
      <c r="C280" s="242"/>
      <c r="D280" s="20" t="s">
        <v>190</v>
      </c>
      <c r="E280" s="169" t="s">
        <v>505</v>
      </c>
      <c r="F280" s="85">
        <v>3.4</v>
      </c>
      <c r="G280" s="84">
        <v>2019</v>
      </c>
      <c r="H280" s="277"/>
    </row>
    <row r="281" spans="1:9" x14ac:dyDescent="0.35">
      <c r="A281" s="4">
        <f>A280+1</f>
        <v>278</v>
      </c>
      <c r="B281" s="238"/>
      <c r="C281" s="241"/>
      <c r="D281" s="20" t="s">
        <v>221</v>
      </c>
      <c r="E281" s="169" t="s">
        <v>536</v>
      </c>
      <c r="F281" s="85">
        <v>2.6</v>
      </c>
      <c r="G281" s="84">
        <v>2014</v>
      </c>
      <c r="H281" s="277"/>
    </row>
    <row r="282" spans="1:9" x14ac:dyDescent="0.35">
      <c r="A282" s="3"/>
      <c r="B282" s="238"/>
      <c r="C282" s="261" t="s">
        <v>537</v>
      </c>
      <c r="D282" s="262"/>
      <c r="E282" s="262"/>
      <c r="F282" s="262"/>
      <c r="G282" s="263"/>
      <c r="H282" s="277"/>
    </row>
    <row r="283" spans="1:9" x14ac:dyDescent="0.35">
      <c r="A283" s="161">
        <f>A281+1</f>
        <v>279</v>
      </c>
      <c r="B283" s="238"/>
      <c r="C283" s="240" t="s">
        <v>538</v>
      </c>
      <c r="D283" s="20" t="s">
        <v>544</v>
      </c>
      <c r="E283" s="16" t="s">
        <v>540</v>
      </c>
      <c r="F283" s="63">
        <v>3.6</v>
      </c>
      <c r="G283" s="72">
        <v>2024</v>
      </c>
      <c r="H283" s="277"/>
    </row>
    <row r="284" spans="1:9" x14ac:dyDescent="0.35">
      <c r="A284" s="161">
        <f>A283+1</f>
        <v>280</v>
      </c>
      <c r="B284" s="238"/>
      <c r="C284" s="242"/>
      <c r="D284" s="20" t="s">
        <v>539</v>
      </c>
      <c r="E284" s="16" t="s">
        <v>542</v>
      </c>
      <c r="F284" s="63">
        <v>9.5</v>
      </c>
      <c r="G284" s="72">
        <v>2024</v>
      </c>
      <c r="H284" s="277"/>
    </row>
    <row r="285" spans="1:9" x14ac:dyDescent="0.35">
      <c r="A285" s="161">
        <v>281</v>
      </c>
      <c r="B285" s="238"/>
      <c r="C285" s="242"/>
      <c r="D285" s="20" t="s">
        <v>539</v>
      </c>
      <c r="E285" s="16" t="s">
        <v>542</v>
      </c>
      <c r="F285" s="63">
        <v>9.5</v>
      </c>
      <c r="G285" s="72">
        <v>2024</v>
      </c>
      <c r="H285" s="277"/>
    </row>
    <row r="286" spans="1:9" x14ac:dyDescent="0.35">
      <c r="A286" s="161">
        <v>282</v>
      </c>
      <c r="B286" s="238"/>
      <c r="C286" s="242"/>
      <c r="D286" s="20" t="s">
        <v>541</v>
      </c>
      <c r="E286" s="16" t="s">
        <v>542</v>
      </c>
      <c r="F286" s="63">
        <v>9.5</v>
      </c>
      <c r="G286" s="72">
        <v>2024</v>
      </c>
      <c r="H286" s="277"/>
    </row>
    <row r="287" spans="1:9" x14ac:dyDescent="0.35">
      <c r="A287" s="161">
        <v>283</v>
      </c>
      <c r="B287" s="238"/>
      <c r="C287" s="242"/>
      <c r="D287" s="20" t="s">
        <v>541</v>
      </c>
      <c r="E287" s="16" t="s">
        <v>542</v>
      </c>
      <c r="F287" s="63">
        <v>9.5</v>
      </c>
      <c r="G287" s="72">
        <v>2024</v>
      </c>
      <c r="H287" s="277"/>
    </row>
    <row r="288" spans="1:9" x14ac:dyDescent="0.35">
      <c r="A288" s="161">
        <v>284</v>
      </c>
      <c r="B288" s="238"/>
      <c r="C288" s="241"/>
      <c r="D288" s="16" t="s">
        <v>543</v>
      </c>
      <c r="E288" s="16" t="s">
        <v>545</v>
      </c>
      <c r="F288" s="63">
        <v>13.4</v>
      </c>
      <c r="G288" s="72">
        <v>2024</v>
      </c>
      <c r="H288" s="277"/>
      <c r="I288" s="12"/>
    </row>
    <row r="289" spans="1:8" x14ac:dyDescent="0.35">
      <c r="A289" s="161">
        <f t="shared" ref="A289:A384" si="5">A288+1</f>
        <v>285</v>
      </c>
      <c r="B289" s="238"/>
      <c r="C289" s="265" t="s">
        <v>98</v>
      </c>
      <c r="D289" s="20" t="s">
        <v>546</v>
      </c>
      <c r="E289" s="16" t="s">
        <v>547</v>
      </c>
      <c r="F289" s="63">
        <v>4.5999999999999996</v>
      </c>
      <c r="G289" s="72">
        <v>2024</v>
      </c>
      <c r="H289" s="277"/>
    </row>
    <row r="290" spans="1:8" x14ac:dyDescent="0.35">
      <c r="A290" s="161">
        <f t="shared" si="5"/>
        <v>286</v>
      </c>
      <c r="B290" s="238"/>
      <c r="C290" s="266"/>
      <c r="D290" s="20" t="s">
        <v>548</v>
      </c>
      <c r="E290" s="16" t="s">
        <v>545</v>
      </c>
      <c r="F290" s="63">
        <v>13.4</v>
      </c>
      <c r="G290" s="72">
        <v>2024</v>
      </c>
      <c r="H290" s="277"/>
    </row>
    <row r="291" spans="1:8" x14ac:dyDescent="0.35">
      <c r="A291" s="161">
        <f t="shared" si="5"/>
        <v>287</v>
      </c>
      <c r="B291" s="238"/>
      <c r="C291" s="266"/>
      <c r="D291" s="20" t="s">
        <v>549</v>
      </c>
      <c r="E291" s="16" t="s">
        <v>550</v>
      </c>
      <c r="F291" s="63">
        <v>12.5</v>
      </c>
      <c r="G291" s="72">
        <v>2024</v>
      </c>
      <c r="H291" s="277"/>
    </row>
    <row r="292" spans="1:8" x14ac:dyDescent="0.35">
      <c r="A292" s="161">
        <v>288</v>
      </c>
      <c r="B292" s="238"/>
      <c r="C292" s="266"/>
      <c r="D292" s="20" t="s">
        <v>549</v>
      </c>
      <c r="E292" s="16" t="s">
        <v>550</v>
      </c>
      <c r="F292" s="63">
        <v>12.5</v>
      </c>
      <c r="G292" s="72">
        <v>2024</v>
      </c>
      <c r="H292" s="277"/>
    </row>
    <row r="293" spans="1:8" x14ac:dyDescent="0.35">
      <c r="A293" s="161">
        <v>289</v>
      </c>
      <c r="B293" s="238"/>
      <c r="C293" s="266"/>
      <c r="D293" s="20" t="s">
        <v>549</v>
      </c>
      <c r="E293" s="16" t="s">
        <v>550</v>
      </c>
      <c r="F293" s="63">
        <v>12.5</v>
      </c>
      <c r="G293" s="72">
        <v>2024</v>
      </c>
      <c r="H293" s="277"/>
    </row>
    <row r="294" spans="1:8" x14ac:dyDescent="0.35">
      <c r="A294" s="161">
        <v>290</v>
      </c>
      <c r="B294" s="238"/>
      <c r="C294" s="266"/>
      <c r="D294" s="20" t="s">
        <v>549</v>
      </c>
      <c r="E294" s="16" t="s">
        <v>550</v>
      </c>
      <c r="F294" s="63">
        <v>12.5</v>
      </c>
      <c r="G294" s="72">
        <v>2024</v>
      </c>
      <c r="H294" s="277"/>
    </row>
    <row r="295" spans="1:8" x14ac:dyDescent="0.35">
      <c r="A295" s="161">
        <v>291</v>
      </c>
      <c r="B295" s="238"/>
      <c r="C295" s="266"/>
      <c r="D295" s="16" t="s">
        <v>551</v>
      </c>
      <c r="E295" s="16" t="s">
        <v>542</v>
      </c>
      <c r="F295" s="63">
        <v>9.5</v>
      </c>
      <c r="G295" s="72">
        <v>2024</v>
      </c>
      <c r="H295" s="277"/>
    </row>
    <row r="296" spans="1:8" x14ac:dyDescent="0.35">
      <c r="A296" s="161">
        <v>292</v>
      </c>
      <c r="B296" s="238"/>
      <c r="C296" s="267"/>
      <c r="D296" s="16" t="s">
        <v>551</v>
      </c>
      <c r="E296" s="16" t="s">
        <v>542</v>
      </c>
      <c r="F296" s="63">
        <v>9.5</v>
      </c>
      <c r="G296" s="72">
        <v>2024</v>
      </c>
      <c r="H296" s="277"/>
    </row>
    <row r="297" spans="1:8" x14ac:dyDescent="0.35">
      <c r="A297" s="161">
        <f t="shared" si="5"/>
        <v>293</v>
      </c>
      <c r="B297" s="238"/>
      <c r="C297" s="254" t="s">
        <v>92</v>
      </c>
      <c r="D297" s="20" t="s">
        <v>552</v>
      </c>
      <c r="E297" s="16" t="s">
        <v>547</v>
      </c>
      <c r="F297" s="63">
        <v>4.5999999999999996</v>
      </c>
      <c r="G297" s="72">
        <v>2024</v>
      </c>
      <c r="H297" s="277"/>
    </row>
    <row r="298" spans="1:8" x14ac:dyDescent="0.35">
      <c r="A298" s="161">
        <f t="shared" si="5"/>
        <v>294</v>
      </c>
      <c r="B298" s="238"/>
      <c r="C298" s="264"/>
      <c r="D298" s="20" t="s">
        <v>553</v>
      </c>
      <c r="E298" s="16" t="s">
        <v>545</v>
      </c>
      <c r="F298" s="63">
        <v>13.4</v>
      </c>
      <c r="G298" s="72">
        <v>2024</v>
      </c>
      <c r="H298" s="277"/>
    </row>
    <row r="299" spans="1:8" x14ac:dyDescent="0.35">
      <c r="A299" s="161">
        <f t="shared" si="5"/>
        <v>295</v>
      </c>
      <c r="B299" s="238"/>
      <c r="C299" s="264"/>
      <c r="D299" s="20" t="s">
        <v>554</v>
      </c>
      <c r="E299" s="16" t="s">
        <v>545</v>
      </c>
      <c r="F299" s="63">
        <v>13.4</v>
      </c>
      <c r="G299" s="72">
        <v>2024</v>
      </c>
      <c r="H299" s="277"/>
    </row>
    <row r="300" spans="1:8" x14ac:dyDescent="0.35">
      <c r="A300" s="161">
        <v>296</v>
      </c>
      <c r="B300" s="238"/>
      <c r="C300" s="264"/>
      <c r="D300" s="20" t="s">
        <v>554</v>
      </c>
      <c r="E300" s="16" t="s">
        <v>545</v>
      </c>
      <c r="F300" s="63">
        <v>13.4</v>
      </c>
      <c r="G300" s="72">
        <v>2024</v>
      </c>
      <c r="H300" s="277"/>
    </row>
    <row r="301" spans="1:8" x14ac:dyDescent="0.35">
      <c r="A301" s="161">
        <v>297</v>
      </c>
      <c r="B301" s="238"/>
      <c r="C301" s="264"/>
      <c r="D301" s="16" t="s">
        <v>555</v>
      </c>
      <c r="E301" s="16" t="s">
        <v>550</v>
      </c>
      <c r="F301" s="63">
        <v>12.5</v>
      </c>
      <c r="G301" s="72">
        <v>2024</v>
      </c>
      <c r="H301" s="277"/>
    </row>
    <row r="302" spans="1:8" x14ac:dyDescent="0.35">
      <c r="A302" s="161">
        <v>298</v>
      </c>
      <c r="B302" s="238"/>
      <c r="C302" s="264"/>
      <c r="D302" s="16" t="s">
        <v>555</v>
      </c>
      <c r="E302" s="16" t="s">
        <v>550</v>
      </c>
      <c r="F302" s="63">
        <v>12.5</v>
      </c>
      <c r="G302" s="72">
        <v>2024</v>
      </c>
      <c r="H302" s="277"/>
    </row>
    <row r="303" spans="1:8" x14ac:dyDescent="0.35">
      <c r="A303" s="161">
        <v>299</v>
      </c>
      <c r="B303" s="238"/>
      <c r="C303" s="264"/>
      <c r="D303" s="16" t="s">
        <v>555</v>
      </c>
      <c r="E303" s="16" t="s">
        <v>550</v>
      </c>
      <c r="F303" s="63">
        <v>12.5</v>
      </c>
      <c r="G303" s="72">
        <v>2024</v>
      </c>
      <c r="H303" s="277"/>
    </row>
    <row r="304" spans="1:8" x14ac:dyDescent="0.35">
      <c r="A304" s="161">
        <v>300</v>
      </c>
      <c r="B304" s="238"/>
      <c r="C304" s="255"/>
      <c r="D304" s="16" t="s">
        <v>555</v>
      </c>
      <c r="E304" s="16" t="s">
        <v>550</v>
      </c>
      <c r="F304" s="63">
        <v>12.5</v>
      </c>
      <c r="G304" s="72">
        <v>2024</v>
      </c>
      <c r="H304" s="277"/>
    </row>
    <row r="305" spans="1:8" x14ac:dyDescent="0.35">
      <c r="A305" s="161">
        <f t="shared" si="5"/>
        <v>301</v>
      </c>
      <c r="B305" s="238"/>
      <c r="C305" s="254" t="s">
        <v>556</v>
      </c>
      <c r="D305" s="20" t="s">
        <v>557</v>
      </c>
      <c r="E305" s="16" t="s">
        <v>540</v>
      </c>
      <c r="F305" s="63">
        <v>3.6</v>
      </c>
      <c r="G305" s="72">
        <v>2024</v>
      </c>
      <c r="H305" s="277"/>
    </row>
    <row r="306" spans="1:8" x14ac:dyDescent="0.35">
      <c r="A306" s="161">
        <f t="shared" si="5"/>
        <v>302</v>
      </c>
      <c r="B306" s="238"/>
      <c r="C306" s="264"/>
      <c r="D306" s="16" t="s">
        <v>558</v>
      </c>
      <c r="E306" s="16" t="s">
        <v>542</v>
      </c>
      <c r="F306" s="63">
        <v>9.5</v>
      </c>
      <c r="G306" s="72">
        <v>2024</v>
      </c>
      <c r="H306" s="277"/>
    </row>
    <row r="307" spans="1:8" x14ac:dyDescent="0.35">
      <c r="A307" s="161">
        <f t="shared" si="5"/>
        <v>303</v>
      </c>
      <c r="B307" s="238"/>
      <c r="C307" s="264"/>
      <c r="D307" s="20" t="s">
        <v>559</v>
      </c>
      <c r="E307" s="16" t="s">
        <v>542</v>
      </c>
      <c r="F307" s="63">
        <v>9.5</v>
      </c>
      <c r="G307" s="72">
        <v>2024</v>
      </c>
      <c r="H307" s="277"/>
    </row>
    <row r="308" spans="1:8" x14ac:dyDescent="0.35">
      <c r="A308" s="161">
        <v>304</v>
      </c>
      <c r="B308" s="238"/>
      <c r="C308" s="264"/>
      <c r="D308" s="20" t="s">
        <v>559</v>
      </c>
      <c r="E308" s="16" t="s">
        <v>542</v>
      </c>
      <c r="F308" s="63">
        <v>9.5</v>
      </c>
      <c r="G308" s="72">
        <v>2024</v>
      </c>
      <c r="H308" s="277"/>
    </row>
    <row r="309" spans="1:8" x14ac:dyDescent="0.35">
      <c r="A309" s="161">
        <v>305</v>
      </c>
      <c r="B309" s="238"/>
      <c r="C309" s="255"/>
      <c r="D309" s="20" t="s">
        <v>560</v>
      </c>
      <c r="E309" s="16" t="s">
        <v>550</v>
      </c>
      <c r="F309" s="63">
        <v>12.5</v>
      </c>
      <c r="G309" s="72">
        <v>2024</v>
      </c>
      <c r="H309" s="277"/>
    </row>
    <row r="310" spans="1:8" x14ac:dyDescent="0.35">
      <c r="A310" s="161">
        <f t="shared" si="5"/>
        <v>306</v>
      </c>
      <c r="B310" s="238"/>
      <c r="C310" s="268" t="s">
        <v>94</v>
      </c>
      <c r="D310" s="20" t="s">
        <v>561</v>
      </c>
      <c r="E310" s="16" t="s">
        <v>540</v>
      </c>
      <c r="F310" s="63">
        <v>3.6</v>
      </c>
      <c r="G310" s="72">
        <v>2024</v>
      </c>
      <c r="H310" s="277"/>
    </row>
    <row r="311" spans="1:8" x14ac:dyDescent="0.35">
      <c r="A311" s="161">
        <f t="shared" si="5"/>
        <v>307</v>
      </c>
      <c r="B311" s="238"/>
      <c r="C311" s="269"/>
      <c r="D311" s="16" t="s">
        <v>562</v>
      </c>
      <c r="E311" s="16" t="s">
        <v>542</v>
      </c>
      <c r="F311" s="63">
        <v>9.5</v>
      </c>
      <c r="G311" s="72">
        <v>2024</v>
      </c>
      <c r="H311" s="277"/>
    </row>
    <row r="312" spans="1:8" x14ac:dyDescent="0.35">
      <c r="A312" s="161">
        <f t="shared" si="5"/>
        <v>308</v>
      </c>
      <c r="B312" s="238"/>
      <c r="C312" s="269"/>
      <c r="D312" s="20" t="s">
        <v>563</v>
      </c>
      <c r="E312" s="16" t="s">
        <v>542</v>
      </c>
      <c r="F312" s="63">
        <v>9.5</v>
      </c>
      <c r="G312" s="72">
        <v>2024</v>
      </c>
      <c r="H312" s="277"/>
    </row>
    <row r="313" spans="1:8" x14ac:dyDescent="0.35">
      <c r="A313" s="161">
        <v>309</v>
      </c>
      <c r="B313" s="238"/>
      <c r="C313" s="269"/>
      <c r="D313" s="20" t="s">
        <v>563</v>
      </c>
      <c r="E313" s="16" t="s">
        <v>542</v>
      </c>
      <c r="F313" s="63">
        <v>9.5</v>
      </c>
      <c r="G313" s="72">
        <v>2024</v>
      </c>
      <c r="H313" s="277"/>
    </row>
    <row r="314" spans="1:8" x14ac:dyDescent="0.35">
      <c r="A314" s="161">
        <v>310</v>
      </c>
      <c r="B314" s="238"/>
      <c r="C314" s="269"/>
      <c r="D314" s="20" t="s">
        <v>564</v>
      </c>
      <c r="E314" s="16" t="s">
        <v>545</v>
      </c>
      <c r="F314" s="63">
        <v>13.4</v>
      </c>
      <c r="G314" s="72">
        <v>2024</v>
      </c>
      <c r="H314" s="277"/>
    </row>
    <row r="315" spans="1:8" x14ac:dyDescent="0.35">
      <c r="A315" s="161">
        <v>311</v>
      </c>
      <c r="B315" s="238"/>
      <c r="C315" s="270"/>
      <c r="D315" s="20" t="s">
        <v>564</v>
      </c>
      <c r="E315" s="16" t="s">
        <v>545</v>
      </c>
      <c r="F315" s="63">
        <v>13.4</v>
      </c>
      <c r="G315" s="72">
        <v>2024</v>
      </c>
      <c r="H315" s="277"/>
    </row>
    <row r="316" spans="1:8" x14ac:dyDescent="0.35">
      <c r="A316" s="161">
        <v>312</v>
      </c>
      <c r="B316" s="238"/>
      <c r="C316" s="268" t="s">
        <v>698</v>
      </c>
      <c r="D316" s="16" t="s">
        <v>699</v>
      </c>
      <c r="E316" s="16" t="s">
        <v>545</v>
      </c>
      <c r="F316" s="63">
        <v>13.4</v>
      </c>
      <c r="G316" s="72">
        <v>2024</v>
      </c>
      <c r="H316" s="277"/>
    </row>
    <row r="317" spans="1:8" x14ac:dyDescent="0.35">
      <c r="A317" s="161">
        <v>313</v>
      </c>
      <c r="B317" s="238"/>
      <c r="C317" s="269"/>
      <c r="D317" s="16" t="s">
        <v>699</v>
      </c>
      <c r="E317" s="16" t="s">
        <v>545</v>
      </c>
      <c r="F317" s="63">
        <v>13.4</v>
      </c>
      <c r="G317" s="72">
        <v>2024</v>
      </c>
      <c r="H317" s="277"/>
    </row>
    <row r="318" spans="1:8" x14ac:dyDescent="0.35">
      <c r="A318" s="161">
        <v>314</v>
      </c>
      <c r="B318" s="238"/>
      <c r="C318" s="269"/>
      <c r="D318" s="20" t="s">
        <v>700</v>
      </c>
      <c r="E318" s="16" t="s">
        <v>545</v>
      </c>
      <c r="F318" s="63">
        <v>14.4</v>
      </c>
      <c r="G318" s="72">
        <v>2024</v>
      </c>
      <c r="H318" s="277"/>
    </row>
    <row r="319" spans="1:8" x14ac:dyDescent="0.35">
      <c r="A319" s="161">
        <v>315</v>
      </c>
      <c r="B319" s="238"/>
      <c r="C319" s="269"/>
      <c r="D319" s="20" t="s">
        <v>700</v>
      </c>
      <c r="E319" s="16" t="s">
        <v>545</v>
      </c>
      <c r="F319" s="63">
        <v>14.4</v>
      </c>
      <c r="G319" s="72">
        <v>2024</v>
      </c>
      <c r="H319" s="277"/>
    </row>
    <row r="320" spans="1:8" x14ac:dyDescent="0.35">
      <c r="A320" s="161">
        <v>316</v>
      </c>
      <c r="B320" s="238"/>
      <c r="C320" s="269"/>
      <c r="D320" s="20" t="s">
        <v>701</v>
      </c>
      <c r="E320" s="16" t="s">
        <v>545</v>
      </c>
      <c r="F320" s="63">
        <v>15.4</v>
      </c>
      <c r="G320" s="72">
        <v>2024</v>
      </c>
      <c r="H320" s="277"/>
    </row>
    <row r="321" spans="1:8" x14ac:dyDescent="0.35">
      <c r="A321" s="161">
        <v>317</v>
      </c>
      <c r="B321" s="238"/>
      <c r="C321" s="269"/>
      <c r="D321" s="20" t="s">
        <v>701</v>
      </c>
      <c r="E321" s="16" t="s">
        <v>545</v>
      </c>
      <c r="F321" s="63">
        <v>15.4</v>
      </c>
      <c r="G321" s="72">
        <v>2024</v>
      </c>
      <c r="H321" s="277"/>
    </row>
    <row r="322" spans="1:8" x14ac:dyDescent="0.35">
      <c r="A322" s="161">
        <v>318</v>
      </c>
      <c r="B322" s="238"/>
      <c r="C322" s="269"/>
      <c r="D322" s="20" t="s">
        <v>701</v>
      </c>
      <c r="E322" s="16" t="s">
        <v>545</v>
      </c>
      <c r="F322" s="63">
        <v>15.4</v>
      </c>
      <c r="G322" s="72">
        <v>2024</v>
      </c>
      <c r="H322" s="277"/>
    </row>
    <row r="323" spans="1:8" x14ac:dyDescent="0.35">
      <c r="A323" s="161">
        <v>319</v>
      </c>
      <c r="B323" s="238"/>
      <c r="C323" s="269"/>
      <c r="D323" s="20" t="s">
        <v>701</v>
      </c>
      <c r="E323" s="16" t="s">
        <v>545</v>
      </c>
      <c r="F323" s="63">
        <v>15.4</v>
      </c>
      <c r="G323" s="72">
        <v>2024</v>
      </c>
      <c r="H323" s="277"/>
    </row>
    <row r="324" spans="1:8" ht="28" x14ac:dyDescent="0.35">
      <c r="A324" s="161">
        <v>320</v>
      </c>
      <c r="B324" s="238"/>
      <c r="C324" s="270"/>
      <c r="D324" s="20" t="s">
        <v>702</v>
      </c>
      <c r="E324" s="16" t="s">
        <v>703</v>
      </c>
      <c r="F324" s="62">
        <v>45</v>
      </c>
      <c r="G324" s="52">
        <v>2024</v>
      </c>
      <c r="H324" s="277"/>
    </row>
    <row r="325" spans="1:8" x14ac:dyDescent="0.35">
      <c r="A325" s="161">
        <v>321</v>
      </c>
      <c r="B325" s="238"/>
      <c r="C325" s="254" t="s">
        <v>69</v>
      </c>
      <c r="D325" s="20" t="s">
        <v>565</v>
      </c>
      <c r="E325" s="16" t="s">
        <v>566</v>
      </c>
      <c r="F325" s="63">
        <v>1.65</v>
      </c>
      <c r="G325" s="72">
        <v>2024</v>
      </c>
      <c r="H325" s="277"/>
    </row>
    <row r="326" spans="1:8" x14ac:dyDescent="0.35">
      <c r="A326" s="161">
        <f t="shared" si="5"/>
        <v>322</v>
      </c>
      <c r="B326" s="238"/>
      <c r="C326" s="264"/>
      <c r="D326" s="20" t="s">
        <v>567</v>
      </c>
      <c r="E326" s="16" t="s">
        <v>566</v>
      </c>
      <c r="F326" s="63">
        <v>1.65</v>
      </c>
      <c r="G326" s="72">
        <v>2024</v>
      </c>
      <c r="H326" s="277"/>
    </row>
    <row r="327" spans="1:8" x14ac:dyDescent="0.35">
      <c r="A327" s="162">
        <v>323</v>
      </c>
      <c r="B327" s="238"/>
      <c r="C327" s="264"/>
      <c r="D327" s="16" t="s">
        <v>568</v>
      </c>
      <c r="E327" s="169" t="s">
        <v>566</v>
      </c>
      <c r="F327" s="63">
        <v>5.2</v>
      </c>
      <c r="G327" s="72">
        <v>2024</v>
      </c>
      <c r="H327" s="277"/>
    </row>
    <row r="328" spans="1:8" ht="15" thickBot="1" x14ac:dyDescent="0.4">
      <c r="A328" s="163">
        <v>324</v>
      </c>
      <c r="B328" s="239"/>
      <c r="C328" s="256"/>
      <c r="D328" s="184" t="s">
        <v>568</v>
      </c>
      <c r="E328" s="185" t="s">
        <v>566</v>
      </c>
      <c r="F328" s="148">
        <v>5.2</v>
      </c>
      <c r="G328" s="145">
        <v>2024</v>
      </c>
      <c r="H328" s="278"/>
    </row>
    <row r="329" spans="1:8" x14ac:dyDescent="0.35">
      <c r="A329" s="3">
        <f t="shared" si="5"/>
        <v>325</v>
      </c>
      <c r="B329" s="237" t="s">
        <v>656</v>
      </c>
      <c r="C329" s="192" t="s">
        <v>90</v>
      </c>
      <c r="D329" s="8" t="s">
        <v>89</v>
      </c>
      <c r="E329" s="6" t="s">
        <v>88</v>
      </c>
      <c r="F329" s="68"/>
      <c r="G329" s="86">
        <v>2017</v>
      </c>
      <c r="H329" s="276"/>
    </row>
    <row r="330" spans="1:8" x14ac:dyDescent="0.35">
      <c r="A330" s="3">
        <f t="shared" si="5"/>
        <v>326</v>
      </c>
      <c r="B330" s="238"/>
      <c r="C330" s="240" t="s">
        <v>81</v>
      </c>
      <c r="D330" s="8" t="s">
        <v>319</v>
      </c>
      <c r="E330" s="34" t="s">
        <v>82</v>
      </c>
      <c r="F330" s="61">
        <v>2.8</v>
      </c>
      <c r="G330" s="70">
        <v>2016</v>
      </c>
      <c r="H330" s="277"/>
    </row>
    <row r="331" spans="1:8" x14ac:dyDescent="0.35">
      <c r="A331" s="3">
        <f t="shared" si="5"/>
        <v>327</v>
      </c>
      <c r="B331" s="238"/>
      <c r="C331" s="242"/>
      <c r="D331" s="8" t="s">
        <v>320</v>
      </c>
      <c r="E331" s="34" t="s">
        <v>82</v>
      </c>
      <c r="F331" s="61">
        <v>2.8</v>
      </c>
      <c r="G331" s="70">
        <v>2016</v>
      </c>
      <c r="H331" s="277"/>
    </row>
    <row r="332" spans="1:8" x14ac:dyDescent="0.35">
      <c r="A332" s="3">
        <f t="shared" si="5"/>
        <v>328</v>
      </c>
      <c r="B332" s="238"/>
      <c r="C332" s="242"/>
      <c r="D332" s="8" t="s">
        <v>320</v>
      </c>
      <c r="E332" s="34" t="s">
        <v>82</v>
      </c>
      <c r="F332" s="61">
        <v>2.8</v>
      </c>
      <c r="G332" s="70">
        <v>2016</v>
      </c>
      <c r="H332" s="277"/>
    </row>
    <row r="333" spans="1:8" x14ac:dyDescent="0.35">
      <c r="A333" s="3">
        <f t="shared" si="5"/>
        <v>329</v>
      </c>
      <c r="B333" s="238"/>
      <c r="C333" s="242"/>
      <c r="D333" s="8" t="s">
        <v>320</v>
      </c>
      <c r="E333" s="34" t="s">
        <v>82</v>
      </c>
      <c r="F333" s="61">
        <v>2.8</v>
      </c>
      <c r="G333" s="70">
        <v>2016</v>
      </c>
      <c r="H333" s="277"/>
    </row>
    <row r="334" spans="1:8" x14ac:dyDescent="0.35">
      <c r="A334" s="3">
        <f t="shared" si="5"/>
        <v>330</v>
      </c>
      <c r="B334" s="238"/>
      <c r="C334" s="241"/>
      <c r="D334" s="8" t="s">
        <v>320</v>
      </c>
      <c r="E334" s="34" t="s">
        <v>82</v>
      </c>
      <c r="F334" s="61">
        <v>2.8</v>
      </c>
      <c r="G334" s="70">
        <v>2016</v>
      </c>
      <c r="H334" s="277"/>
    </row>
    <row r="335" spans="1:8" x14ac:dyDescent="0.35">
      <c r="A335" s="3">
        <f t="shared" si="5"/>
        <v>331</v>
      </c>
      <c r="B335" s="238"/>
      <c r="C335" s="205" t="s">
        <v>321</v>
      </c>
      <c r="D335" s="8" t="s">
        <v>320</v>
      </c>
      <c r="E335" s="34" t="s">
        <v>322</v>
      </c>
      <c r="F335" s="61"/>
      <c r="G335" s="70">
        <v>2021</v>
      </c>
      <c r="H335" s="277"/>
    </row>
    <row r="336" spans="1:8" x14ac:dyDescent="0.35">
      <c r="A336" s="3">
        <f t="shared" si="5"/>
        <v>332</v>
      </c>
      <c r="B336" s="238"/>
      <c r="C336" s="268" t="s">
        <v>228</v>
      </c>
      <c r="D336" s="8" t="s">
        <v>229</v>
      </c>
      <c r="E336" s="34" t="s">
        <v>323</v>
      </c>
      <c r="F336" s="61"/>
      <c r="G336" s="70">
        <v>2021</v>
      </c>
      <c r="H336" s="277"/>
    </row>
    <row r="337" spans="1:8" x14ac:dyDescent="0.35">
      <c r="A337" s="3">
        <f t="shared" si="5"/>
        <v>333</v>
      </c>
      <c r="B337" s="238"/>
      <c r="C337" s="269"/>
      <c r="D337" s="8" t="s">
        <v>229</v>
      </c>
      <c r="E337" s="34" t="s">
        <v>323</v>
      </c>
      <c r="F337" s="61"/>
      <c r="G337" s="70">
        <v>2021</v>
      </c>
      <c r="H337" s="277"/>
    </row>
    <row r="338" spans="1:8" x14ac:dyDescent="0.35">
      <c r="A338" s="3">
        <f t="shared" si="5"/>
        <v>334</v>
      </c>
      <c r="B338" s="238"/>
      <c r="C338" s="269"/>
      <c r="D338" s="8" t="s">
        <v>229</v>
      </c>
      <c r="E338" s="34" t="s">
        <v>323</v>
      </c>
      <c r="F338" s="61"/>
      <c r="G338" s="70">
        <v>2021</v>
      </c>
      <c r="H338" s="277"/>
    </row>
    <row r="339" spans="1:8" x14ac:dyDescent="0.35">
      <c r="A339" s="3">
        <f t="shared" si="5"/>
        <v>335</v>
      </c>
      <c r="B339" s="238"/>
      <c r="C339" s="269"/>
      <c r="D339" s="8" t="s">
        <v>324</v>
      </c>
      <c r="E339" s="34" t="s">
        <v>325</v>
      </c>
      <c r="F339" s="61"/>
      <c r="G339" s="70">
        <v>2021</v>
      </c>
      <c r="H339" s="277"/>
    </row>
    <row r="340" spans="1:8" x14ac:dyDescent="0.35">
      <c r="A340" s="3">
        <f t="shared" si="5"/>
        <v>336</v>
      </c>
      <c r="B340" s="238"/>
      <c r="C340" s="269"/>
      <c r="D340" s="8" t="s">
        <v>324</v>
      </c>
      <c r="E340" s="34" t="s">
        <v>325</v>
      </c>
      <c r="F340" s="61"/>
      <c r="G340" s="70">
        <v>2021</v>
      </c>
      <c r="H340" s="277"/>
    </row>
    <row r="341" spans="1:8" x14ac:dyDescent="0.35">
      <c r="A341" s="3">
        <f t="shared" si="5"/>
        <v>337</v>
      </c>
      <c r="B341" s="238"/>
      <c r="C341" s="269"/>
      <c r="D341" s="8" t="s">
        <v>230</v>
      </c>
      <c r="E341" s="34" t="s">
        <v>323</v>
      </c>
      <c r="F341" s="61"/>
      <c r="G341" s="70">
        <v>2021</v>
      </c>
      <c r="H341" s="277"/>
    </row>
    <row r="342" spans="1:8" x14ac:dyDescent="0.35">
      <c r="A342" s="3">
        <f t="shared" si="5"/>
        <v>338</v>
      </c>
      <c r="B342" s="238"/>
      <c r="C342" s="269"/>
      <c r="D342" s="8" t="s">
        <v>326</v>
      </c>
      <c r="E342" s="34" t="s">
        <v>323</v>
      </c>
      <c r="F342" s="61"/>
      <c r="G342" s="70">
        <v>2021</v>
      </c>
      <c r="H342" s="277"/>
    </row>
    <row r="343" spans="1:8" x14ac:dyDescent="0.35">
      <c r="A343" s="3">
        <f t="shared" si="5"/>
        <v>339</v>
      </c>
      <c r="B343" s="238"/>
      <c r="C343" s="269"/>
      <c r="D343" s="8" t="s">
        <v>327</v>
      </c>
      <c r="E343" s="34" t="s">
        <v>328</v>
      </c>
      <c r="F343" s="61">
        <v>3.5</v>
      </c>
      <c r="G343" s="70">
        <v>2021</v>
      </c>
      <c r="H343" s="277"/>
    </row>
    <row r="344" spans="1:8" x14ac:dyDescent="0.35">
      <c r="A344" s="3">
        <f t="shared" si="5"/>
        <v>340</v>
      </c>
      <c r="B344" s="238"/>
      <c r="C344" s="269"/>
      <c r="D344" s="8" t="s">
        <v>330</v>
      </c>
      <c r="E344" s="34" t="s">
        <v>329</v>
      </c>
      <c r="F344" s="61">
        <v>2</v>
      </c>
      <c r="G344" s="70">
        <v>2014</v>
      </c>
      <c r="H344" s="277"/>
    </row>
    <row r="345" spans="1:8" x14ac:dyDescent="0.35">
      <c r="A345" s="3">
        <f t="shared" si="5"/>
        <v>341</v>
      </c>
      <c r="B345" s="238"/>
      <c r="C345" s="269"/>
      <c r="D345" s="8" t="s">
        <v>331</v>
      </c>
      <c r="E345" s="34" t="s">
        <v>329</v>
      </c>
      <c r="F345" s="61">
        <v>2.8</v>
      </c>
      <c r="G345" s="70">
        <v>2018</v>
      </c>
      <c r="H345" s="277"/>
    </row>
    <row r="346" spans="1:8" x14ac:dyDescent="0.35">
      <c r="A346" s="3">
        <f t="shared" si="5"/>
        <v>342</v>
      </c>
      <c r="B346" s="238"/>
      <c r="C346" s="269"/>
      <c r="D346" s="8" t="s">
        <v>332</v>
      </c>
      <c r="E346" s="34" t="s">
        <v>269</v>
      </c>
      <c r="F346" s="61">
        <v>2.8</v>
      </c>
      <c r="G346" s="70">
        <v>2019</v>
      </c>
      <c r="H346" s="277"/>
    </row>
    <row r="347" spans="1:8" x14ac:dyDescent="0.35">
      <c r="A347" s="3">
        <f t="shared" si="5"/>
        <v>343</v>
      </c>
      <c r="B347" s="238"/>
      <c r="C347" s="269"/>
      <c r="D347" s="8" t="s">
        <v>333</v>
      </c>
      <c r="E347" s="34" t="s">
        <v>329</v>
      </c>
      <c r="F347" s="61">
        <v>2.8</v>
      </c>
      <c r="G347" s="70">
        <v>2018</v>
      </c>
      <c r="H347" s="277"/>
    </row>
    <row r="348" spans="1:8" x14ac:dyDescent="0.35">
      <c r="A348" s="3">
        <f t="shared" si="5"/>
        <v>344</v>
      </c>
      <c r="B348" s="238"/>
      <c r="C348" s="269"/>
      <c r="D348" s="8" t="s">
        <v>334</v>
      </c>
      <c r="E348" s="34" t="s">
        <v>329</v>
      </c>
      <c r="F348" s="61">
        <v>2.8</v>
      </c>
      <c r="G348" s="70">
        <v>2018</v>
      </c>
      <c r="H348" s="277"/>
    </row>
    <row r="349" spans="1:8" x14ac:dyDescent="0.35">
      <c r="A349" s="3">
        <f t="shared" si="5"/>
        <v>345</v>
      </c>
      <c r="B349" s="238"/>
      <c r="C349" s="269"/>
      <c r="D349" s="8" t="s">
        <v>335</v>
      </c>
      <c r="E349" s="34" t="s">
        <v>329</v>
      </c>
      <c r="F349" s="61">
        <v>2.8</v>
      </c>
      <c r="G349" s="70">
        <v>2018</v>
      </c>
      <c r="H349" s="277"/>
    </row>
    <row r="350" spans="1:8" x14ac:dyDescent="0.35">
      <c r="A350" s="3">
        <f t="shared" si="5"/>
        <v>346</v>
      </c>
      <c r="B350" s="238"/>
      <c r="C350" s="270"/>
      <c r="D350" s="8" t="s">
        <v>336</v>
      </c>
      <c r="E350" s="34" t="s">
        <v>269</v>
      </c>
      <c r="F350" s="61">
        <v>2.8</v>
      </c>
      <c r="G350" s="70">
        <v>2019</v>
      </c>
      <c r="H350" s="277"/>
    </row>
    <row r="351" spans="1:8" x14ac:dyDescent="0.35">
      <c r="A351" s="3">
        <v>347</v>
      </c>
      <c r="B351" s="238"/>
      <c r="C351" s="268" t="s">
        <v>231</v>
      </c>
      <c r="D351" s="8" t="s">
        <v>232</v>
      </c>
      <c r="E351" s="34" t="s">
        <v>337</v>
      </c>
      <c r="F351" s="61">
        <v>3.7</v>
      </c>
      <c r="G351" s="71">
        <v>2022</v>
      </c>
      <c r="H351" s="277"/>
    </row>
    <row r="352" spans="1:8" x14ac:dyDescent="0.35">
      <c r="A352" s="3">
        <v>348</v>
      </c>
      <c r="B352" s="238"/>
      <c r="C352" s="269"/>
      <c r="D352" s="8" t="s">
        <v>234</v>
      </c>
      <c r="E352" s="34" t="s">
        <v>338</v>
      </c>
      <c r="F352" s="61">
        <v>2.15</v>
      </c>
      <c r="G352" s="71">
        <v>2022</v>
      </c>
      <c r="H352" s="277"/>
    </row>
    <row r="353" spans="1:8" x14ac:dyDescent="0.35">
      <c r="A353" s="3">
        <v>349</v>
      </c>
      <c r="B353" s="238"/>
      <c r="C353" s="270"/>
      <c r="D353" s="8" t="s">
        <v>235</v>
      </c>
      <c r="E353" s="34" t="s">
        <v>338</v>
      </c>
      <c r="F353" s="61">
        <v>2.15</v>
      </c>
      <c r="G353" s="71">
        <v>2022</v>
      </c>
      <c r="H353" s="277"/>
    </row>
    <row r="354" spans="1:8" x14ac:dyDescent="0.35">
      <c r="A354" s="3">
        <v>350</v>
      </c>
      <c r="B354" s="238"/>
      <c r="C354" s="268" t="s">
        <v>236</v>
      </c>
      <c r="D354" s="8" t="s">
        <v>237</v>
      </c>
      <c r="E354" s="34" t="s">
        <v>339</v>
      </c>
      <c r="F354" s="61">
        <v>2.95</v>
      </c>
      <c r="G354" s="71">
        <v>2022</v>
      </c>
      <c r="H354" s="277"/>
    </row>
    <row r="355" spans="1:8" x14ac:dyDescent="0.35">
      <c r="A355" s="3">
        <v>351</v>
      </c>
      <c r="B355" s="238"/>
      <c r="C355" s="269"/>
      <c r="D355" s="8" t="s">
        <v>237</v>
      </c>
      <c r="E355" s="34" t="s">
        <v>339</v>
      </c>
      <c r="F355" s="61">
        <v>2.95</v>
      </c>
      <c r="G355" s="71">
        <v>2022</v>
      </c>
      <c r="H355" s="277"/>
    </row>
    <row r="356" spans="1:8" x14ac:dyDescent="0.35">
      <c r="A356" s="3">
        <v>352</v>
      </c>
      <c r="B356" s="238"/>
      <c r="C356" s="269"/>
      <c r="D356" s="8" t="s">
        <v>238</v>
      </c>
      <c r="E356" s="34" t="s">
        <v>339</v>
      </c>
      <c r="F356" s="61">
        <v>2.95</v>
      </c>
      <c r="G356" s="71">
        <v>2022</v>
      </c>
      <c r="H356" s="277"/>
    </row>
    <row r="357" spans="1:8" x14ac:dyDescent="0.35">
      <c r="A357" s="3">
        <v>353</v>
      </c>
      <c r="B357" s="238"/>
      <c r="C357" s="270"/>
      <c r="D357" s="8" t="s">
        <v>340</v>
      </c>
      <c r="E357" s="34" t="s">
        <v>341</v>
      </c>
      <c r="F357" s="61">
        <v>2.15</v>
      </c>
      <c r="G357" s="71">
        <v>2022</v>
      </c>
      <c r="H357" s="277"/>
    </row>
    <row r="358" spans="1:8" x14ac:dyDescent="0.35">
      <c r="A358" s="3">
        <v>354</v>
      </c>
      <c r="B358" s="238"/>
      <c r="C358" s="268" t="s">
        <v>239</v>
      </c>
      <c r="D358" s="8" t="s">
        <v>126</v>
      </c>
      <c r="E358" s="34" t="s">
        <v>337</v>
      </c>
      <c r="F358" s="61">
        <v>3.7</v>
      </c>
      <c r="G358" s="71">
        <v>2022</v>
      </c>
      <c r="H358" s="277"/>
    </row>
    <row r="359" spans="1:8" x14ac:dyDescent="0.35">
      <c r="A359" s="3">
        <v>355</v>
      </c>
      <c r="B359" s="238"/>
      <c r="C359" s="269"/>
      <c r="D359" s="8" t="s">
        <v>240</v>
      </c>
      <c r="E359" s="34" t="s">
        <v>342</v>
      </c>
      <c r="F359" s="61">
        <v>2.2999999999999998</v>
      </c>
      <c r="G359" s="71">
        <v>2022</v>
      </c>
      <c r="H359" s="277"/>
    </row>
    <row r="360" spans="1:8" x14ac:dyDescent="0.35">
      <c r="A360" s="3">
        <v>356</v>
      </c>
      <c r="B360" s="238"/>
      <c r="C360" s="270"/>
      <c r="D360" s="8" t="s">
        <v>343</v>
      </c>
      <c r="E360" s="34" t="s">
        <v>344</v>
      </c>
      <c r="F360" s="61">
        <v>2.15</v>
      </c>
      <c r="G360" s="71">
        <v>2022</v>
      </c>
      <c r="H360" s="277"/>
    </row>
    <row r="361" spans="1:8" x14ac:dyDescent="0.35">
      <c r="A361" s="3">
        <v>357</v>
      </c>
      <c r="B361" s="238"/>
      <c r="C361" s="268" t="s">
        <v>345</v>
      </c>
      <c r="D361" s="8" t="s">
        <v>141</v>
      </c>
      <c r="E361" s="34" t="s">
        <v>339</v>
      </c>
      <c r="F361" s="61">
        <v>2.95</v>
      </c>
      <c r="G361" s="71">
        <v>2022</v>
      </c>
      <c r="H361" s="277"/>
    </row>
    <row r="362" spans="1:8" x14ac:dyDescent="0.35">
      <c r="A362" s="3">
        <v>358</v>
      </c>
      <c r="B362" s="238"/>
      <c r="C362" s="269"/>
      <c r="D362" s="8" t="s">
        <v>241</v>
      </c>
      <c r="E362" s="34" t="s">
        <v>346</v>
      </c>
      <c r="F362" s="61">
        <v>7.8</v>
      </c>
      <c r="G362" s="71">
        <v>2022</v>
      </c>
      <c r="H362" s="277"/>
    </row>
    <row r="363" spans="1:8" x14ac:dyDescent="0.35">
      <c r="A363" s="3">
        <v>359</v>
      </c>
      <c r="B363" s="238"/>
      <c r="C363" s="269"/>
      <c r="D363" s="8" t="s">
        <v>241</v>
      </c>
      <c r="E363" s="34" t="s">
        <v>346</v>
      </c>
      <c r="F363" s="61">
        <v>7.8</v>
      </c>
      <c r="G363" s="71">
        <v>2022</v>
      </c>
      <c r="H363" s="277"/>
    </row>
    <row r="364" spans="1:8" x14ac:dyDescent="0.35">
      <c r="A364" s="3">
        <v>360</v>
      </c>
      <c r="B364" s="238"/>
      <c r="C364" s="269"/>
      <c r="D364" s="8" t="s">
        <v>242</v>
      </c>
      <c r="E364" s="34" t="s">
        <v>347</v>
      </c>
      <c r="F364" s="61">
        <v>2.15</v>
      </c>
      <c r="G364" s="71">
        <v>2022</v>
      </c>
      <c r="H364" s="277"/>
    </row>
    <row r="365" spans="1:8" x14ac:dyDescent="0.35">
      <c r="A365" s="3">
        <v>361</v>
      </c>
      <c r="B365" s="238"/>
      <c r="C365" s="270"/>
      <c r="D365" s="8" t="s">
        <v>243</v>
      </c>
      <c r="E365" s="34" t="s">
        <v>348</v>
      </c>
      <c r="F365" s="61">
        <v>2.15</v>
      </c>
      <c r="G365" s="71">
        <v>2022</v>
      </c>
      <c r="H365" s="277"/>
    </row>
    <row r="366" spans="1:8" x14ac:dyDescent="0.35">
      <c r="A366" s="3">
        <v>362</v>
      </c>
      <c r="B366" s="238"/>
      <c r="C366" s="268" t="s">
        <v>77</v>
      </c>
      <c r="D366" s="8" t="s">
        <v>244</v>
      </c>
      <c r="E366" s="34" t="s">
        <v>349</v>
      </c>
      <c r="F366" s="61">
        <v>2.2000000000000002</v>
      </c>
      <c r="G366" s="71">
        <v>2022</v>
      </c>
      <c r="H366" s="277"/>
    </row>
    <row r="367" spans="1:8" x14ac:dyDescent="0.35">
      <c r="A367" s="3">
        <v>363</v>
      </c>
      <c r="B367" s="238"/>
      <c r="C367" s="269"/>
      <c r="D367" s="8" t="s">
        <v>245</v>
      </c>
      <c r="E367" s="34" t="s">
        <v>349</v>
      </c>
      <c r="F367" s="61">
        <v>2.2000000000000002</v>
      </c>
      <c r="G367" s="71">
        <v>2022</v>
      </c>
      <c r="H367" s="277"/>
    </row>
    <row r="368" spans="1:8" x14ac:dyDescent="0.35">
      <c r="A368" s="3">
        <v>364</v>
      </c>
      <c r="B368" s="238"/>
      <c r="C368" s="269"/>
      <c r="D368" s="8" t="s">
        <v>246</v>
      </c>
      <c r="E368" s="34" t="s">
        <v>350</v>
      </c>
      <c r="F368" s="61">
        <v>7.8</v>
      </c>
      <c r="G368" s="71">
        <v>2022</v>
      </c>
      <c r="H368" s="277"/>
    </row>
    <row r="369" spans="1:8" x14ac:dyDescent="0.35">
      <c r="A369" s="3">
        <v>365</v>
      </c>
      <c r="B369" s="238"/>
      <c r="C369" s="270"/>
      <c r="D369" s="8" t="s">
        <v>246</v>
      </c>
      <c r="E369" s="34" t="s">
        <v>350</v>
      </c>
      <c r="F369" s="61">
        <v>7.8</v>
      </c>
      <c r="G369" s="71">
        <v>2022</v>
      </c>
      <c r="H369" s="277"/>
    </row>
    <row r="370" spans="1:8" x14ac:dyDescent="0.35">
      <c r="A370" s="3">
        <v>366</v>
      </c>
      <c r="B370" s="238"/>
      <c r="C370" s="268" t="s">
        <v>87</v>
      </c>
      <c r="D370" s="8" t="s">
        <v>351</v>
      </c>
      <c r="E370" s="34" t="s">
        <v>265</v>
      </c>
      <c r="F370" s="61">
        <v>3.8</v>
      </c>
      <c r="G370" s="71">
        <v>2022</v>
      </c>
      <c r="H370" s="277"/>
    </row>
    <row r="371" spans="1:8" x14ac:dyDescent="0.35">
      <c r="A371" s="3">
        <v>367</v>
      </c>
      <c r="B371" s="238"/>
      <c r="C371" s="269"/>
      <c r="D371" s="8" t="s">
        <v>352</v>
      </c>
      <c r="E371" s="34" t="s">
        <v>353</v>
      </c>
      <c r="F371" s="61">
        <v>1.8</v>
      </c>
      <c r="G371" s="71">
        <v>2022</v>
      </c>
      <c r="H371" s="277"/>
    </row>
    <row r="372" spans="1:8" x14ac:dyDescent="0.35">
      <c r="A372" s="3">
        <v>368</v>
      </c>
      <c r="B372" s="238"/>
      <c r="C372" s="270"/>
      <c r="D372" s="8" t="s">
        <v>354</v>
      </c>
      <c r="E372" s="34" t="s">
        <v>341</v>
      </c>
      <c r="F372" s="61">
        <v>2.15</v>
      </c>
      <c r="G372" s="71">
        <v>2022</v>
      </c>
      <c r="H372" s="277"/>
    </row>
    <row r="373" spans="1:8" x14ac:dyDescent="0.35">
      <c r="A373" s="3">
        <v>369</v>
      </c>
      <c r="B373" s="238"/>
      <c r="C373" s="240" t="s">
        <v>201</v>
      </c>
      <c r="D373" s="8" t="s">
        <v>202</v>
      </c>
      <c r="E373" s="34" t="s">
        <v>355</v>
      </c>
      <c r="F373" s="61">
        <v>2.6</v>
      </c>
      <c r="G373" s="71">
        <v>2022</v>
      </c>
      <c r="H373" s="277"/>
    </row>
    <row r="374" spans="1:8" x14ac:dyDescent="0.35">
      <c r="A374" s="3">
        <f t="shared" si="5"/>
        <v>370</v>
      </c>
      <c r="B374" s="238"/>
      <c r="C374" s="241"/>
      <c r="D374" s="8" t="s">
        <v>356</v>
      </c>
      <c r="E374" s="34" t="s">
        <v>80</v>
      </c>
      <c r="F374" s="61">
        <v>8</v>
      </c>
      <c r="G374" s="70">
        <v>2016</v>
      </c>
      <c r="H374" s="277"/>
    </row>
    <row r="375" spans="1:8" x14ac:dyDescent="0.35">
      <c r="A375" s="3">
        <f>A374+1</f>
        <v>371</v>
      </c>
      <c r="B375" s="238"/>
      <c r="C375" s="240" t="s">
        <v>79</v>
      </c>
      <c r="D375" s="8" t="s">
        <v>357</v>
      </c>
      <c r="E375" s="8" t="s">
        <v>358</v>
      </c>
      <c r="F375" s="69">
        <v>5.2</v>
      </c>
      <c r="G375" s="70">
        <v>2016</v>
      </c>
      <c r="H375" s="277"/>
    </row>
    <row r="376" spans="1:8" x14ac:dyDescent="0.35">
      <c r="A376" s="3">
        <f t="shared" si="5"/>
        <v>372</v>
      </c>
      <c r="B376" s="238"/>
      <c r="C376" s="241"/>
      <c r="D376" s="8" t="s">
        <v>359</v>
      </c>
      <c r="E376" s="8" t="s">
        <v>358</v>
      </c>
      <c r="F376" s="69">
        <v>5.2</v>
      </c>
      <c r="G376" s="70">
        <v>2020</v>
      </c>
      <c r="H376" s="277"/>
    </row>
    <row r="377" spans="1:8" x14ac:dyDescent="0.35">
      <c r="A377" s="3">
        <f>A376+1</f>
        <v>373</v>
      </c>
      <c r="B377" s="238"/>
      <c r="C377" s="192" t="s">
        <v>204</v>
      </c>
      <c r="D377" s="8" t="s">
        <v>704</v>
      </c>
      <c r="E377" s="6" t="s">
        <v>705</v>
      </c>
      <c r="F377" s="61" t="s">
        <v>677</v>
      </c>
      <c r="G377" s="70">
        <v>2021</v>
      </c>
      <c r="H377" s="277"/>
    </row>
    <row r="378" spans="1:8" x14ac:dyDescent="0.35">
      <c r="A378" s="3">
        <f t="shared" si="5"/>
        <v>374</v>
      </c>
      <c r="B378" s="238"/>
      <c r="C378" s="240" t="s">
        <v>206</v>
      </c>
      <c r="D378" s="34" t="s">
        <v>706</v>
      </c>
      <c r="E378" s="6" t="s">
        <v>203</v>
      </c>
      <c r="F378" s="61"/>
      <c r="G378" s="70">
        <v>2019</v>
      </c>
      <c r="H378" s="277"/>
    </row>
    <row r="379" spans="1:8" x14ac:dyDescent="0.35">
      <c r="A379" s="3">
        <f t="shared" si="5"/>
        <v>375</v>
      </c>
      <c r="B379" s="238"/>
      <c r="C379" s="241"/>
      <c r="D379" s="54" t="s">
        <v>360</v>
      </c>
      <c r="E379" s="6" t="s">
        <v>88</v>
      </c>
      <c r="F379" s="61">
        <v>5.2</v>
      </c>
      <c r="G379" s="70">
        <v>2020</v>
      </c>
      <c r="H379" s="277"/>
    </row>
    <row r="380" spans="1:8" x14ac:dyDescent="0.35">
      <c r="A380" s="3">
        <f t="shared" si="5"/>
        <v>376</v>
      </c>
      <c r="B380" s="238"/>
      <c r="C380" s="240" t="s">
        <v>207</v>
      </c>
      <c r="D380" s="29" t="s">
        <v>208</v>
      </c>
      <c r="E380" s="6" t="s">
        <v>205</v>
      </c>
      <c r="F380" s="61"/>
      <c r="G380" s="70">
        <v>2019</v>
      </c>
      <c r="H380" s="277"/>
    </row>
    <row r="381" spans="1:8" x14ac:dyDescent="0.35">
      <c r="A381" s="3">
        <f t="shared" si="5"/>
        <v>377</v>
      </c>
      <c r="B381" s="238"/>
      <c r="C381" s="241"/>
      <c r="D381" s="34" t="s">
        <v>361</v>
      </c>
      <c r="E381" s="34" t="s">
        <v>78</v>
      </c>
      <c r="F381" s="61"/>
      <c r="G381" s="70">
        <v>2017</v>
      </c>
      <c r="H381" s="277"/>
    </row>
    <row r="382" spans="1:8" x14ac:dyDescent="0.35">
      <c r="A382" s="3">
        <f t="shared" si="5"/>
        <v>378</v>
      </c>
      <c r="B382" s="238"/>
      <c r="C382" s="192" t="s">
        <v>209</v>
      </c>
      <c r="D382" s="8" t="s">
        <v>210</v>
      </c>
      <c r="E382" s="6" t="s">
        <v>205</v>
      </c>
      <c r="F382" s="61"/>
      <c r="G382" s="70">
        <v>2019</v>
      </c>
      <c r="H382" s="277"/>
    </row>
    <row r="383" spans="1:8" x14ac:dyDescent="0.35">
      <c r="A383" s="3">
        <f t="shared" si="5"/>
        <v>379</v>
      </c>
      <c r="B383" s="238"/>
      <c r="C383" s="240" t="s">
        <v>83</v>
      </c>
      <c r="D383" s="8" t="s">
        <v>84</v>
      </c>
      <c r="E383" s="6" t="s">
        <v>85</v>
      </c>
      <c r="F383" s="61"/>
      <c r="G383" s="70">
        <v>2016</v>
      </c>
      <c r="H383" s="277"/>
    </row>
    <row r="384" spans="1:8" x14ac:dyDescent="0.35">
      <c r="A384" s="3">
        <f t="shared" si="5"/>
        <v>380</v>
      </c>
      <c r="B384" s="238"/>
      <c r="C384" s="241"/>
      <c r="D384" s="8" t="s">
        <v>226</v>
      </c>
      <c r="E384" s="6" t="s">
        <v>86</v>
      </c>
      <c r="F384" s="61"/>
      <c r="G384" s="70">
        <v>2016</v>
      </c>
      <c r="H384" s="277"/>
    </row>
    <row r="385" spans="1:8" x14ac:dyDescent="0.35">
      <c r="A385" s="3">
        <v>381</v>
      </c>
      <c r="B385" s="238"/>
      <c r="C385" s="240" t="s">
        <v>228</v>
      </c>
      <c r="D385" s="77" t="s">
        <v>362</v>
      </c>
      <c r="E385" s="186" t="s">
        <v>363</v>
      </c>
      <c r="F385" s="69"/>
      <c r="G385" s="71">
        <v>2022</v>
      </c>
      <c r="H385" s="277"/>
    </row>
    <row r="386" spans="1:8" x14ac:dyDescent="0.35">
      <c r="A386" s="3">
        <f t="shared" ref="A386:A429" si="6">A385+1</f>
        <v>382</v>
      </c>
      <c r="B386" s="238"/>
      <c r="C386" s="242"/>
      <c r="D386" s="53" t="s">
        <v>364</v>
      </c>
      <c r="E386" s="173" t="s">
        <v>363</v>
      </c>
      <c r="F386" s="69"/>
      <c r="G386" s="71">
        <v>2022</v>
      </c>
      <c r="H386" s="277"/>
    </row>
    <row r="387" spans="1:8" x14ac:dyDescent="0.35">
      <c r="A387" s="3">
        <f t="shared" si="6"/>
        <v>383</v>
      </c>
      <c r="B387" s="238"/>
      <c r="C387" s="242"/>
      <c r="D387" s="53" t="s">
        <v>365</v>
      </c>
      <c r="E387" s="173" t="s">
        <v>363</v>
      </c>
      <c r="F387" s="69"/>
      <c r="G387" s="71">
        <v>2022</v>
      </c>
      <c r="H387" s="277"/>
    </row>
    <row r="388" spans="1:8" x14ac:dyDescent="0.35">
      <c r="A388" s="3">
        <f t="shared" si="6"/>
        <v>384</v>
      </c>
      <c r="B388" s="238"/>
      <c r="C388" s="242"/>
      <c r="D388" s="53" t="s">
        <v>366</v>
      </c>
      <c r="E388" s="173" t="s">
        <v>363</v>
      </c>
      <c r="F388" s="69"/>
      <c r="G388" s="71">
        <v>2022</v>
      </c>
      <c r="H388" s="277"/>
    </row>
    <row r="389" spans="1:8" x14ac:dyDescent="0.35">
      <c r="A389" s="3">
        <f t="shared" si="6"/>
        <v>385</v>
      </c>
      <c r="B389" s="238"/>
      <c r="C389" s="242"/>
      <c r="D389" s="53" t="s">
        <v>367</v>
      </c>
      <c r="E389" s="173" t="s">
        <v>363</v>
      </c>
      <c r="F389" s="69"/>
      <c r="G389" s="71">
        <v>2022</v>
      </c>
      <c r="H389" s="277"/>
    </row>
    <row r="390" spans="1:8" x14ac:dyDescent="0.35">
      <c r="A390" s="3">
        <f t="shared" si="6"/>
        <v>386</v>
      </c>
      <c r="B390" s="238"/>
      <c r="C390" s="242"/>
      <c r="D390" s="53" t="s">
        <v>368</v>
      </c>
      <c r="E390" s="173" t="s">
        <v>363</v>
      </c>
      <c r="F390" s="69"/>
      <c r="G390" s="71">
        <v>2022</v>
      </c>
      <c r="H390" s="277"/>
    </row>
    <row r="391" spans="1:8" x14ac:dyDescent="0.35">
      <c r="A391" s="3">
        <f t="shared" si="6"/>
        <v>387</v>
      </c>
      <c r="B391" s="238"/>
      <c r="C391" s="242"/>
      <c r="D391" s="53" t="s">
        <v>369</v>
      </c>
      <c r="E391" s="173" t="s">
        <v>363</v>
      </c>
      <c r="F391" s="69"/>
      <c r="G391" s="71">
        <v>2022</v>
      </c>
      <c r="H391" s="277"/>
    </row>
    <row r="392" spans="1:8" x14ac:dyDescent="0.35">
      <c r="A392" s="3">
        <f t="shared" si="6"/>
        <v>388</v>
      </c>
      <c r="B392" s="238"/>
      <c r="C392" s="242"/>
      <c r="D392" s="53" t="s">
        <v>370</v>
      </c>
      <c r="E392" s="173" t="s">
        <v>363</v>
      </c>
      <c r="F392" s="69"/>
      <c r="G392" s="71">
        <v>2022</v>
      </c>
      <c r="H392" s="277"/>
    </row>
    <row r="393" spans="1:8" x14ac:dyDescent="0.35">
      <c r="A393" s="3">
        <f t="shared" si="6"/>
        <v>389</v>
      </c>
      <c r="B393" s="238"/>
      <c r="C393" s="242"/>
      <c r="D393" s="53" t="s">
        <v>371</v>
      </c>
      <c r="E393" s="173" t="s">
        <v>363</v>
      </c>
      <c r="F393" s="69"/>
      <c r="G393" s="71">
        <v>2022</v>
      </c>
      <c r="H393" s="277"/>
    </row>
    <row r="394" spans="1:8" x14ac:dyDescent="0.35">
      <c r="A394" s="3">
        <f t="shared" si="6"/>
        <v>390</v>
      </c>
      <c r="B394" s="238"/>
      <c r="C394" s="242"/>
      <c r="D394" s="53" t="s">
        <v>372</v>
      </c>
      <c r="E394" s="173" t="s">
        <v>363</v>
      </c>
      <c r="F394" s="69"/>
      <c r="G394" s="71">
        <v>2022</v>
      </c>
      <c r="H394" s="277"/>
    </row>
    <row r="395" spans="1:8" ht="29" thickBot="1" x14ac:dyDescent="0.4">
      <c r="A395" s="137">
        <f t="shared" si="6"/>
        <v>391</v>
      </c>
      <c r="B395" s="239"/>
      <c r="C395" s="275"/>
      <c r="D395" s="50" t="s">
        <v>373</v>
      </c>
      <c r="E395" s="187" t="s">
        <v>374</v>
      </c>
      <c r="F395" s="83">
        <v>3.6</v>
      </c>
      <c r="G395" s="134">
        <v>2022</v>
      </c>
      <c r="H395" s="278"/>
    </row>
    <row r="396" spans="1:8" x14ac:dyDescent="0.35">
      <c r="A396" s="3">
        <f t="shared" si="6"/>
        <v>392</v>
      </c>
      <c r="B396" s="249" t="s">
        <v>726</v>
      </c>
      <c r="C396" s="258" t="s">
        <v>718</v>
      </c>
      <c r="D396" s="188" t="s">
        <v>570</v>
      </c>
      <c r="E396" s="188" t="s">
        <v>569</v>
      </c>
      <c r="F396" s="64">
        <v>2.6</v>
      </c>
      <c r="G396" s="79">
        <v>2022</v>
      </c>
      <c r="H396" s="276"/>
    </row>
    <row r="397" spans="1:8" x14ac:dyDescent="0.35">
      <c r="A397" s="3">
        <f t="shared" si="6"/>
        <v>393</v>
      </c>
      <c r="B397" s="250"/>
      <c r="C397" s="259"/>
      <c r="D397" s="189" t="s">
        <v>248</v>
      </c>
      <c r="E397" s="188" t="s">
        <v>249</v>
      </c>
      <c r="F397" s="64"/>
      <c r="G397" s="72"/>
      <c r="H397" s="277"/>
    </row>
    <row r="398" spans="1:8" x14ac:dyDescent="0.35">
      <c r="A398" s="3">
        <f t="shared" si="6"/>
        <v>394</v>
      </c>
      <c r="B398" s="250"/>
      <c r="C398" s="259"/>
      <c r="D398" s="123" t="s">
        <v>571</v>
      </c>
      <c r="E398" s="21" t="s">
        <v>621</v>
      </c>
      <c r="F398" s="63">
        <v>3.5</v>
      </c>
      <c r="G398" s="72">
        <v>2016</v>
      </c>
      <c r="H398" s="277"/>
    </row>
    <row r="399" spans="1:8" x14ac:dyDescent="0.35">
      <c r="A399" s="3">
        <f t="shared" si="6"/>
        <v>395</v>
      </c>
      <c r="B399" s="250"/>
      <c r="C399" s="259"/>
      <c r="D399" s="123" t="s">
        <v>572</v>
      </c>
      <c r="E399" s="21" t="s">
        <v>573</v>
      </c>
      <c r="F399" s="63">
        <v>2.1</v>
      </c>
      <c r="G399" s="72">
        <v>2017</v>
      </c>
      <c r="H399" s="277"/>
    </row>
    <row r="400" spans="1:8" x14ac:dyDescent="0.35">
      <c r="A400" s="3">
        <f t="shared" si="6"/>
        <v>396</v>
      </c>
      <c r="B400" s="250"/>
      <c r="C400" s="259"/>
      <c r="D400" s="6" t="s">
        <v>574</v>
      </c>
      <c r="E400" s="5" t="s">
        <v>573</v>
      </c>
      <c r="F400" s="63">
        <v>2.1</v>
      </c>
      <c r="G400" s="72">
        <v>2017</v>
      </c>
      <c r="H400" s="277"/>
    </row>
    <row r="401" spans="1:8" x14ac:dyDescent="0.35">
      <c r="A401" s="3">
        <f t="shared" si="6"/>
        <v>397</v>
      </c>
      <c r="B401" s="250"/>
      <c r="C401" s="259"/>
      <c r="D401" s="6" t="s">
        <v>575</v>
      </c>
      <c r="E401" s="5" t="s">
        <v>573</v>
      </c>
      <c r="F401" s="63">
        <v>2.1</v>
      </c>
      <c r="G401" s="72">
        <v>2017</v>
      </c>
      <c r="H401" s="277"/>
    </row>
    <row r="402" spans="1:8" x14ac:dyDescent="0.35">
      <c r="A402" s="3">
        <f t="shared" si="6"/>
        <v>398</v>
      </c>
      <c r="B402" s="250"/>
      <c r="C402" s="259"/>
      <c r="D402" s="8" t="s">
        <v>622</v>
      </c>
      <c r="E402" s="88" t="s">
        <v>577</v>
      </c>
      <c r="F402" s="63">
        <v>2.1</v>
      </c>
      <c r="G402" s="72">
        <v>2016</v>
      </c>
      <c r="H402" s="277"/>
    </row>
    <row r="403" spans="1:8" x14ac:dyDescent="0.35">
      <c r="A403" s="3">
        <f t="shared" si="6"/>
        <v>399</v>
      </c>
      <c r="B403" s="250"/>
      <c r="C403" s="259"/>
      <c r="D403" s="6" t="s">
        <v>576</v>
      </c>
      <c r="E403" s="5" t="s">
        <v>577</v>
      </c>
      <c r="F403" s="63">
        <v>2.1</v>
      </c>
      <c r="G403" s="72">
        <v>2016</v>
      </c>
      <c r="H403" s="277"/>
    </row>
    <row r="404" spans="1:8" x14ac:dyDescent="0.35">
      <c r="A404" s="3">
        <f t="shared" si="6"/>
        <v>400</v>
      </c>
      <c r="B404" s="250"/>
      <c r="C404" s="259"/>
      <c r="D404" s="8" t="s">
        <v>578</v>
      </c>
      <c r="E404" s="88" t="s">
        <v>577</v>
      </c>
      <c r="F404" s="63">
        <v>2.8</v>
      </c>
      <c r="G404" s="72">
        <v>2013</v>
      </c>
      <c r="H404" s="277"/>
    </row>
    <row r="405" spans="1:8" x14ac:dyDescent="0.35">
      <c r="A405" s="3">
        <f t="shared" si="6"/>
        <v>401</v>
      </c>
      <c r="B405" s="250"/>
      <c r="C405" s="259"/>
      <c r="D405" s="6" t="s">
        <v>579</v>
      </c>
      <c r="E405" s="5" t="s">
        <v>577</v>
      </c>
      <c r="F405" s="63">
        <v>2.1</v>
      </c>
      <c r="G405" s="72">
        <v>2013</v>
      </c>
      <c r="H405" s="277"/>
    </row>
    <row r="406" spans="1:8" x14ac:dyDescent="0.35">
      <c r="A406" s="3">
        <f t="shared" si="6"/>
        <v>402</v>
      </c>
      <c r="B406" s="250"/>
      <c r="C406" s="259"/>
      <c r="D406" s="8" t="s">
        <v>247</v>
      </c>
      <c r="E406" s="42" t="s">
        <v>593</v>
      </c>
      <c r="F406" s="63">
        <v>2.2000000000000002</v>
      </c>
      <c r="G406" s="72">
        <v>2019</v>
      </c>
      <c r="H406" s="277"/>
    </row>
    <row r="407" spans="1:8" x14ac:dyDescent="0.35">
      <c r="A407" s="3">
        <f t="shared" si="6"/>
        <v>403</v>
      </c>
      <c r="B407" s="250"/>
      <c r="C407" s="259"/>
      <c r="D407" s="8" t="s">
        <v>247</v>
      </c>
      <c r="E407" s="42" t="s">
        <v>593</v>
      </c>
      <c r="F407" s="63">
        <v>2.2000000000000002</v>
      </c>
      <c r="G407" s="72">
        <v>2019</v>
      </c>
      <c r="H407" s="277"/>
    </row>
    <row r="408" spans="1:8" x14ac:dyDescent="0.35">
      <c r="A408" s="3">
        <f t="shared" si="6"/>
        <v>404</v>
      </c>
      <c r="B408" s="250"/>
      <c r="C408" s="259"/>
      <c r="D408" s="6" t="s">
        <v>580</v>
      </c>
      <c r="E408" s="42" t="s">
        <v>581</v>
      </c>
      <c r="F408" s="63">
        <v>2.5</v>
      </c>
      <c r="G408" s="72">
        <v>2021</v>
      </c>
      <c r="H408" s="277"/>
    </row>
    <row r="409" spans="1:8" x14ac:dyDescent="0.35">
      <c r="A409" s="3">
        <f t="shared" si="6"/>
        <v>405</v>
      </c>
      <c r="B409" s="250"/>
      <c r="C409" s="259"/>
      <c r="D409" s="6" t="s">
        <v>582</v>
      </c>
      <c r="E409" s="5" t="s">
        <v>573</v>
      </c>
      <c r="F409" s="63">
        <v>2.1</v>
      </c>
      <c r="G409" s="72">
        <v>2017</v>
      </c>
      <c r="H409" s="277"/>
    </row>
    <row r="410" spans="1:8" x14ac:dyDescent="0.35">
      <c r="A410" s="3">
        <f t="shared" si="6"/>
        <v>406</v>
      </c>
      <c r="B410" s="250"/>
      <c r="C410" s="259"/>
      <c r="D410" s="6" t="s">
        <v>583</v>
      </c>
      <c r="E410" s="5" t="s">
        <v>573</v>
      </c>
      <c r="F410" s="63">
        <v>2.1</v>
      </c>
      <c r="G410" s="72">
        <v>2017</v>
      </c>
      <c r="H410" s="277"/>
    </row>
    <row r="411" spans="1:8" x14ac:dyDescent="0.35">
      <c r="A411" s="3">
        <f t="shared" si="6"/>
        <v>407</v>
      </c>
      <c r="B411" s="250"/>
      <c r="C411" s="259"/>
      <c r="D411" s="6" t="s">
        <v>584</v>
      </c>
      <c r="E411" s="5" t="s">
        <v>274</v>
      </c>
      <c r="F411" s="63">
        <v>2.1</v>
      </c>
      <c r="G411" s="72">
        <v>2017</v>
      </c>
      <c r="H411" s="277"/>
    </row>
    <row r="412" spans="1:8" x14ac:dyDescent="0.35">
      <c r="A412" s="3">
        <f t="shared" si="6"/>
        <v>408</v>
      </c>
      <c r="B412" s="250"/>
      <c r="C412" s="259"/>
      <c r="D412" s="6" t="s">
        <v>585</v>
      </c>
      <c r="E412" s="5" t="s">
        <v>269</v>
      </c>
      <c r="F412" s="63">
        <v>2.1</v>
      </c>
      <c r="G412" s="72">
        <v>2019</v>
      </c>
      <c r="H412" s="277"/>
    </row>
    <row r="413" spans="1:8" x14ac:dyDescent="0.35">
      <c r="A413" s="3">
        <f t="shared" si="6"/>
        <v>409</v>
      </c>
      <c r="B413" s="250"/>
      <c r="C413" s="259"/>
      <c r="D413" s="6" t="s">
        <v>586</v>
      </c>
      <c r="E413" s="5" t="s">
        <v>589</v>
      </c>
      <c r="F413" s="63">
        <v>2.1</v>
      </c>
      <c r="G413" s="72">
        <v>2016</v>
      </c>
      <c r="H413" s="277"/>
    </row>
    <row r="414" spans="1:8" x14ac:dyDescent="0.35">
      <c r="A414" s="3">
        <f t="shared" si="6"/>
        <v>410</v>
      </c>
      <c r="B414" s="250"/>
      <c r="C414" s="259"/>
      <c r="D414" s="8" t="s">
        <v>587</v>
      </c>
      <c r="E414" s="21" t="s">
        <v>573</v>
      </c>
      <c r="F414" s="63">
        <v>2.1</v>
      </c>
      <c r="G414" s="72">
        <v>2017</v>
      </c>
      <c r="H414" s="277"/>
    </row>
    <row r="415" spans="1:8" x14ac:dyDescent="0.35">
      <c r="A415" s="3">
        <f t="shared" si="6"/>
        <v>411</v>
      </c>
      <c r="B415" s="250"/>
      <c r="C415" s="259"/>
      <c r="D415" s="8" t="s">
        <v>588</v>
      </c>
      <c r="E415" s="5" t="s">
        <v>589</v>
      </c>
      <c r="F415" s="63">
        <v>2.8</v>
      </c>
      <c r="G415" s="72">
        <v>2013</v>
      </c>
      <c r="H415" s="277"/>
    </row>
    <row r="416" spans="1:8" x14ac:dyDescent="0.35">
      <c r="A416" s="3">
        <f t="shared" si="6"/>
        <v>412</v>
      </c>
      <c r="B416" s="250"/>
      <c r="C416" s="259"/>
      <c r="D416" s="8" t="s">
        <v>590</v>
      </c>
      <c r="E416" s="21" t="s">
        <v>573</v>
      </c>
      <c r="F416" s="63">
        <v>2.1</v>
      </c>
      <c r="G416" s="72">
        <v>2017</v>
      </c>
      <c r="H416" s="277"/>
    </row>
    <row r="417" spans="1:8" x14ac:dyDescent="0.35">
      <c r="A417" s="3">
        <f t="shared" si="6"/>
        <v>413</v>
      </c>
      <c r="B417" s="250"/>
      <c r="C417" s="259"/>
      <c r="D417" s="124" t="s">
        <v>623</v>
      </c>
      <c r="E417" s="42" t="s">
        <v>593</v>
      </c>
      <c r="F417" s="63">
        <v>2.2000000000000002</v>
      </c>
      <c r="G417" s="72">
        <v>2019</v>
      </c>
      <c r="H417" s="277"/>
    </row>
    <row r="418" spans="1:8" x14ac:dyDescent="0.35">
      <c r="A418" s="3">
        <f t="shared" si="6"/>
        <v>414</v>
      </c>
      <c r="B418" s="250"/>
      <c r="C418" s="259"/>
      <c r="D418" s="8" t="s">
        <v>594</v>
      </c>
      <c r="E418" s="5" t="s">
        <v>624</v>
      </c>
      <c r="F418" s="63">
        <v>2.8</v>
      </c>
      <c r="G418" s="72">
        <v>2021</v>
      </c>
      <c r="H418" s="277"/>
    </row>
    <row r="419" spans="1:8" x14ac:dyDescent="0.35">
      <c r="A419" s="3">
        <f t="shared" si="6"/>
        <v>415</v>
      </c>
      <c r="B419" s="250"/>
      <c r="C419" s="259"/>
      <c r="D419" s="8" t="s">
        <v>594</v>
      </c>
      <c r="E419" s="5" t="s">
        <v>624</v>
      </c>
      <c r="F419" s="63">
        <v>2.8</v>
      </c>
      <c r="G419" s="72">
        <v>2021</v>
      </c>
      <c r="H419" s="277"/>
    </row>
    <row r="420" spans="1:8" x14ac:dyDescent="0.35">
      <c r="A420" s="3">
        <f t="shared" si="6"/>
        <v>416</v>
      </c>
      <c r="B420" s="250"/>
      <c r="C420" s="259"/>
      <c r="D420" s="8" t="s">
        <v>594</v>
      </c>
      <c r="E420" s="5" t="s">
        <v>624</v>
      </c>
      <c r="F420" s="63">
        <v>2.8</v>
      </c>
      <c r="G420" s="72">
        <v>2021</v>
      </c>
      <c r="H420" s="277"/>
    </row>
    <row r="421" spans="1:8" x14ac:dyDescent="0.35">
      <c r="A421" s="3">
        <f t="shared" si="6"/>
        <v>417</v>
      </c>
      <c r="B421" s="250"/>
      <c r="C421" s="259"/>
      <c r="D421" s="8" t="s">
        <v>594</v>
      </c>
      <c r="E421" s="5" t="s">
        <v>591</v>
      </c>
      <c r="F421" s="63">
        <v>3.6</v>
      </c>
      <c r="G421" s="72">
        <v>2021</v>
      </c>
      <c r="H421" s="277"/>
    </row>
    <row r="422" spans="1:8" x14ac:dyDescent="0.35">
      <c r="A422" s="3">
        <f t="shared" si="6"/>
        <v>418</v>
      </c>
      <c r="B422" s="250"/>
      <c r="C422" s="259"/>
      <c r="D422" s="6" t="s">
        <v>595</v>
      </c>
      <c r="E422" s="42" t="s">
        <v>592</v>
      </c>
      <c r="F422" s="63">
        <v>3.5</v>
      </c>
      <c r="G422" s="72">
        <v>2024</v>
      </c>
      <c r="H422" s="277"/>
    </row>
    <row r="423" spans="1:8" x14ac:dyDescent="0.35">
      <c r="A423" s="3">
        <f t="shared" si="6"/>
        <v>419</v>
      </c>
      <c r="B423" s="250"/>
      <c r="C423" s="259"/>
      <c r="D423" s="8" t="s">
        <v>625</v>
      </c>
      <c r="E423" s="42" t="s">
        <v>626</v>
      </c>
      <c r="F423" s="63">
        <v>2.6</v>
      </c>
      <c r="G423" s="72">
        <v>2019</v>
      </c>
      <c r="H423" s="277"/>
    </row>
    <row r="424" spans="1:8" x14ac:dyDescent="0.35">
      <c r="A424" s="3">
        <f t="shared" si="6"/>
        <v>420</v>
      </c>
      <c r="B424" s="250"/>
      <c r="C424" s="259"/>
      <c r="D424" s="8" t="s">
        <v>625</v>
      </c>
      <c r="E424" s="42" t="s">
        <v>627</v>
      </c>
      <c r="F424" s="63">
        <v>3.2</v>
      </c>
      <c r="G424" s="72">
        <v>2019</v>
      </c>
      <c r="H424" s="277"/>
    </row>
    <row r="425" spans="1:8" x14ac:dyDescent="0.35">
      <c r="A425" s="3">
        <f t="shared" si="6"/>
        <v>421</v>
      </c>
      <c r="B425" s="250"/>
      <c r="C425" s="259"/>
      <c r="D425" s="6" t="s">
        <v>596</v>
      </c>
      <c r="E425" s="5" t="s">
        <v>329</v>
      </c>
      <c r="F425" s="63">
        <v>2.6</v>
      </c>
      <c r="G425" s="72">
        <v>2017</v>
      </c>
      <c r="H425" s="277"/>
    </row>
    <row r="426" spans="1:8" x14ac:dyDescent="0.35">
      <c r="A426" s="3">
        <f t="shared" si="6"/>
        <v>422</v>
      </c>
      <c r="B426" s="250"/>
      <c r="C426" s="259"/>
      <c r="D426" s="6" t="s">
        <v>597</v>
      </c>
      <c r="E426" s="5" t="s">
        <v>274</v>
      </c>
      <c r="F426" s="63">
        <v>2.6</v>
      </c>
      <c r="G426" s="72">
        <v>2017</v>
      </c>
      <c r="H426" s="277"/>
    </row>
    <row r="427" spans="1:8" x14ac:dyDescent="0.35">
      <c r="A427" s="3">
        <f t="shared" si="6"/>
        <v>423</v>
      </c>
      <c r="B427" s="250"/>
      <c r="C427" s="259"/>
      <c r="D427" s="6" t="s">
        <v>598</v>
      </c>
      <c r="E427" s="5" t="s">
        <v>269</v>
      </c>
      <c r="F427" s="63">
        <v>2.6</v>
      </c>
      <c r="G427" s="72">
        <v>2017</v>
      </c>
      <c r="H427" s="277"/>
    </row>
    <row r="428" spans="1:8" x14ac:dyDescent="0.35">
      <c r="A428" s="3">
        <f t="shared" si="6"/>
        <v>424</v>
      </c>
      <c r="B428" s="250"/>
      <c r="C428" s="259"/>
      <c r="D428" s="6" t="s">
        <v>599</v>
      </c>
      <c r="E428" s="5" t="s">
        <v>577</v>
      </c>
      <c r="F428" s="63">
        <v>2.1</v>
      </c>
      <c r="G428" s="72">
        <v>2016</v>
      </c>
      <c r="H428" s="277"/>
    </row>
    <row r="429" spans="1:8" x14ac:dyDescent="0.35">
      <c r="A429" s="3">
        <f t="shared" si="6"/>
        <v>425</v>
      </c>
      <c r="B429" s="250"/>
      <c r="C429" s="259"/>
      <c r="D429" s="6" t="s">
        <v>600</v>
      </c>
      <c r="E429" s="5" t="s">
        <v>577</v>
      </c>
      <c r="F429" s="63">
        <v>2.1</v>
      </c>
      <c r="G429" s="72">
        <v>2016</v>
      </c>
      <c r="H429" s="277"/>
    </row>
    <row r="430" spans="1:8" x14ac:dyDescent="0.35">
      <c r="A430" s="3">
        <f t="shared" ref="A430:A451" si="7">A429+1</f>
        <v>426</v>
      </c>
      <c r="B430" s="250"/>
      <c r="C430" s="259"/>
      <c r="D430" s="6" t="s">
        <v>628</v>
      </c>
      <c r="E430" s="5" t="s">
        <v>573</v>
      </c>
      <c r="F430" s="63">
        <v>2.1</v>
      </c>
      <c r="G430" s="72">
        <v>2017</v>
      </c>
      <c r="H430" s="277"/>
    </row>
    <row r="431" spans="1:8" x14ac:dyDescent="0.35">
      <c r="A431" s="3">
        <f t="shared" si="7"/>
        <v>427</v>
      </c>
      <c r="B431" s="250"/>
      <c r="C431" s="259"/>
      <c r="D431" s="6" t="s">
        <v>601</v>
      </c>
      <c r="E431" s="5" t="s">
        <v>589</v>
      </c>
      <c r="F431" s="63">
        <v>2.1</v>
      </c>
      <c r="G431" s="72">
        <v>2013</v>
      </c>
      <c r="H431" s="277"/>
    </row>
    <row r="432" spans="1:8" x14ac:dyDescent="0.35">
      <c r="A432" s="3">
        <f t="shared" si="7"/>
        <v>428</v>
      </c>
      <c r="B432" s="250"/>
      <c r="C432" s="259"/>
      <c r="D432" s="6" t="s">
        <v>602</v>
      </c>
      <c r="E432" s="5" t="s">
        <v>603</v>
      </c>
      <c r="F432" s="63">
        <v>3.5</v>
      </c>
      <c r="G432" s="72">
        <v>2016</v>
      </c>
      <c r="H432" s="277"/>
    </row>
    <row r="433" spans="1:8" x14ac:dyDescent="0.35">
      <c r="A433" s="3">
        <v>429</v>
      </c>
      <c r="B433" s="250"/>
      <c r="C433" s="259"/>
      <c r="D433" s="6" t="s">
        <v>710</v>
      </c>
      <c r="E433" s="188" t="s">
        <v>658</v>
      </c>
      <c r="F433" s="63"/>
      <c r="G433" s="72">
        <v>2022</v>
      </c>
      <c r="H433" s="277"/>
    </row>
    <row r="434" spans="1:8" x14ac:dyDescent="0.35">
      <c r="A434" s="3">
        <v>430</v>
      </c>
      <c r="B434" s="250"/>
      <c r="C434" s="259"/>
      <c r="D434" s="6" t="s">
        <v>604</v>
      </c>
      <c r="E434" s="5" t="s">
        <v>605</v>
      </c>
      <c r="F434" s="63">
        <v>3.6</v>
      </c>
      <c r="G434" s="72">
        <v>2021</v>
      </c>
      <c r="H434" s="277"/>
    </row>
    <row r="435" spans="1:8" x14ac:dyDescent="0.35">
      <c r="A435" s="3">
        <f t="shared" si="7"/>
        <v>431</v>
      </c>
      <c r="B435" s="250"/>
      <c r="C435" s="259"/>
      <c r="D435" s="6" t="s">
        <v>606</v>
      </c>
      <c r="E435" s="5" t="s">
        <v>605</v>
      </c>
      <c r="F435" s="63">
        <v>2.8</v>
      </c>
      <c r="G435" s="72">
        <v>2021</v>
      </c>
      <c r="H435" s="277"/>
    </row>
    <row r="436" spans="1:8" x14ac:dyDescent="0.35">
      <c r="A436" s="3">
        <f t="shared" si="7"/>
        <v>432</v>
      </c>
      <c r="B436" s="250"/>
      <c r="C436" s="259"/>
      <c r="D436" s="8" t="s">
        <v>607</v>
      </c>
      <c r="E436" s="5" t="s">
        <v>605</v>
      </c>
      <c r="F436" s="63">
        <v>3.6</v>
      </c>
      <c r="G436" s="72">
        <v>2021</v>
      </c>
      <c r="H436" s="277"/>
    </row>
    <row r="437" spans="1:8" x14ac:dyDescent="0.35">
      <c r="A437" s="3">
        <f t="shared" si="7"/>
        <v>433</v>
      </c>
      <c r="B437" s="250"/>
      <c r="C437" s="259"/>
      <c r="D437" s="6" t="s">
        <v>608</v>
      </c>
      <c r="E437" s="5" t="s">
        <v>605</v>
      </c>
      <c r="F437" s="63">
        <v>3.6</v>
      </c>
      <c r="G437" s="72">
        <v>2021</v>
      </c>
      <c r="H437" s="277"/>
    </row>
    <row r="438" spans="1:8" x14ac:dyDescent="0.35">
      <c r="A438" s="3">
        <f t="shared" si="7"/>
        <v>434</v>
      </c>
      <c r="B438" s="250"/>
      <c r="C438" s="259"/>
      <c r="D438" s="6" t="s">
        <v>609</v>
      </c>
      <c r="E438" s="5" t="s">
        <v>610</v>
      </c>
      <c r="F438" s="63">
        <v>3.5</v>
      </c>
      <c r="G438" s="72">
        <v>2014</v>
      </c>
      <c r="H438" s="277"/>
    </row>
    <row r="439" spans="1:8" x14ac:dyDescent="0.35">
      <c r="A439" s="3">
        <f t="shared" si="7"/>
        <v>435</v>
      </c>
      <c r="B439" s="250"/>
      <c r="C439" s="259"/>
      <c r="D439" s="8" t="s">
        <v>611</v>
      </c>
      <c r="E439" s="5" t="s">
        <v>610</v>
      </c>
      <c r="F439" s="63">
        <v>2.1</v>
      </c>
      <c r="G439" s="72">
        <v>2014</v>
      </c>
      <c r="H439" s="277"/>
    </row>
    <row r="440" spans="1:8" x14ac:dyDescent="0.35">
      <c r="A440" s="3">
        <f t="shared" si="7"/>
        <v>436</v>
      </c>
      <c r="B440" s="250"/>
      <c r="C440" s="259"/>
      <c r="D440" s="8" t="s">
        <v>612</v>
      </c>
      <c r="E440" s="5" t="s">
        <v>610</v>
      </c>
      <c r="F440" s="63">
        <v>2.1</v>
      </c>
      <c r="G440" s="72">
        <v>2015</v>
      </c>
      <c r="H440" s="277"/>
    </row>
    <row r="441" spans="1:8" x14ac:dyDescent="0.35">
      <c r="A441" s="3">
        <f t="shared" si="7"/>
        <v>437</v>
      </c>
      <c r="B441" s="250"/>
      <c r="C441" s="259"/>
      <c r="D441" s="8" t="s">
        <v>613</v>
      </c>
      <c r="E441" s="5" t="s">
        <v>610</v>
      </c>
      <c r="F441" s="63">
        <v>2.1</v>
      </c>
      <c r="G441" s="72">
        <v>2015</v>
      </c>
      <c r="H441" s="277"/>
    </row>
    <row r="442" spans="1:8" x14ac:dyDescent="0.35">
      <c r="A442" s="3">
        <f t="shared" si="7"/>
        <v>438</v>
      </c>
      <c r="B442" s="250"/>
      <c r="C442" s="259"/>
      <c r="D442" s="6" t="s">
        <v>614</v>
      </c>
      <c r="E442" s="5" t="s">
        <v>589</v>
      </c>
      <c r="F442" s="63">
        <v>2.8</v>
      </c>
      <c r="G442" s="72">
        <v>2015</v>
      </c>
      <c r="H442" s="277"/>
    </row>
    <row r="443" spans="1:8" x14ac:dyDescent="0.35">
      <c r="A443" s="3">
        <f t="shared" si="7"/>
        <v>439</v>
      </c>
      <c r="B443" s="250"/>
      <c r="C443" s="259"/>
      <c r="D443" s="6" t="s">
        <v>615</v>
      </c>
      <c r="E443" s="5" t="s">
        <v>577</v>
      </c>
      <c r="F443" s="63">
        <v>2.1</v>
      </c>
      <c r="G443" s="72">
        <v>2015</v>
      </c>
      <c r="H443" s="277"/>
    </row>
    <row r="444" spans="1:8" x14ac:dyDescent="0.35">
      <c r="A444" s="3">
        <f t="shared" si="7"/>
        <v>440</v>
      </c>
      <c r="B444" s="250"/>
      <c r="C444" s="259"/>
      <c r="D444" s="6" t="s">
        <v>616</v>
      </c>
      <c r="E444" s="5" t="s">
        <v>589</v>
      </c>
      <c r="F444" s="63">
        <v>2.8</v>
      </c>
      <c r="G444" s="72">
        <v>2014</v>
      </c>
      <c r="H444" s="277"/>
    </row>
    <row r="445" spans="1:8" x14ac:dyDescent="0.35">
      <c r="A445" s="3">
        <f t="shared" si="7"/>
        <v>441</v>
      </c>
      <c r="B445" s="250"/>
      <c r="C445" s="259"/>
      <c r="D445" s="8" t="s">
        <v>617</v>
      </c>
      <c r="E445" s="5" t="s">
        <v>589</v>
      </c>
      <c r="F445" s="63">
        <v>2.8</v>
      </c>
      <c r="G445" s="72">
        <v>2014</v>
      </c>
      <c r="H445" s="277"/>
    </row>
    <row r="446" spans="1:8" x14ac:dyDescent="0.35">
      <c r="A446" s="3">
        <f t="shared" si="7"/>
        <v>442</v>
      </c>
      <c r="B446" s="250"/>
      <c r="C446" s="259"/>
      <c r="D446" s="8" t="s">
        <v>629</v>
      </c>
      <c r="E446" s="5" t="s">
        <v>577</v>
      </c>
      <c r="F446" s="63">
        <v>2.1</v>
      </c>
      <c r="G446" s="72">
        <v>2014</v>
      </c>
      <c r="H446" s="277"/>
    </row>
    <row r="447" spans="1:8" x14ac:dyDescent="0.35">
      <c r="A447" s="3">
        <f t="shared" si="7"/>
        <v>443</v>
      </c>
      <c r="B447" s="250"/>
      <c r="C447" s="259"/>
      <c r="D447" s="173" t="s">
        <v>618</v>
      </c>
      <c r="E447" s="5" t="s">
        <v>577</v>
      </c>
      <c r="F447" s="66">
        <v>2.1</v>
      </c>
      <c r="G447" s="72">
        <v>2015</v>
      </c>
      <c r="H447" s="277"/>
    </row>
    <row r="448" spans="1:8" x14ac:dyDescent="0.35">
      <c r="A448" s="3">
        <v>444</v>
      </c>
      <c r="B448" s="250"/>
      <c r="C448" s="259"/>
      <c r="D448" s="173" t="s">
        <v>711</v>
      </c>
      <c r="E448" s="188" t="s">
        <v>658</v>
      </c>
      <c r="F448" s="63"/>
      <c r="G448" s="72">
        <v>2022</v>
      </c>
      <c r="H448" s="277"/>
    </row>
    <row r="449" spans="1:8" x14ac:dyDescent="0.35">
      <c r="A449" s="3">
        <v>445</v>
      </c>
      <c r="B449" s="250"/>
      <c r="C449" s="259"/>
      <c r="D449" s="90" t="s">
        <v>619</v>
      </c>
      <c r="E449" s="89" t="s">
        <v>605</v>
      </c>
      <c r="F449" s="66">
        <v>3.6</v>
      </c>
      <c r="G449" s="72">
        <v>2021</v>
      </c>
      <c r="H449" s="277"/>
    </row>
    <row r="450" spans="1:8" x14ac:dyDescent="0.35">
      <c r="A450" s="3">
        <f t="shared" si="7"/>
        <v>446</v>
      </c>
      <c r="B450" s="250"/>
      <c r="C450" s="259"/>
      <c r="D450" s="90" t="s">
        <v>630</v>
      </c>
      <c r="E450" s="89" t="s">
        <v>605</v>
      </c>
      <c r="F450" s="66">
        <v>3.6</v>
      </c>
      <c r="G450" s="72">
        <v>2021</v>
      </c>
      <c r="H450" s="277"/>
    </row>
    <row r="451" spans="1:8" ht="15" thickBot="1" x14ac:dyDescent="0.4">
      <c r="A451" s="137">
        <f t="shared" si="7"/>
        <v>447</v>
      </c>
      <c r="B451" s="257"/>
      <c r="C451" s="260"/>
      <c r="D451" s="91" t="s">
        <v>620</v>
      </c>
      <c r="E451" s="43" t="s">
        <v>605</v>
      </c>
      <c r="F451" s="67">
        <v>5.2</v>
      </c>
      <c r="G451" s="73">
        <v>2021</v>
      </c>
      <c r="H451" s="278"/>
    </row>
    <row r="452" spans="1:8" x14ac:dyDescent="0.35">
      <c r="F452" s="10"/>
      <c r="G452" s="10"/>
    </row>
    <row r="453" spans="1:8" x14ac:dyDescent="0.35">
      <c r="B453" s="12" t="s">
        <v>720</v>
      </c>
    </row>
    <row r="454" spans="1:8" x14ac:dyDescent="0.35">
      <c r="B454" t="s">
        <v>719</v>
      </c>
    </row>
    <row r="455" spans="1:8" x14ac:dyDescent="0.35">
      <c r="B455" t="s">
        <v>712</v>
      </c>
    </row>
  </sheetData>
  <mergeCells count="90">
    <mergeCell ref="H396:H451"/>
    <mergeCell ref="C375:C376"/>
    <mergeCell ref="C378:C379"/>
    <mergeCell ref="C380:C381"/>
    <mergeCell ref="C383:C384"/>
    <mergeCell ref="H329:H395"/>
    <mergeCell ref="C336:C350"/>
    <mergeCell ref="C330:C334"/>
    <mergeCell ref="C366:C369"/>
    <mergeCell ref="C370:C372"/>
    <mergeCell ref="C351:C353"/>
    <mergeCell ref="C354:C357"/>
    <mergeCell ref="C358:C360"/>
    <mergeCell ref="C361:C365"/>
    <mergeCell ref="H73:H145"/>
    <mergeCell ref="H146:H228"/>
    <mergeCell ref="H230:H328"/>
    <mergeCell ref="C230:C234"/>
    <mergeCell ref="C264:C265"/>
    <mergeCell ref="C73:C76"/>
    <mergeCell ref="C158:C175"/>
    <mergeCell ref="C188:C192"/>
    <mergeCell ref="C194:C195"/>
    <mergeCell ref="C198:C201"/>
    <mergeCell ref="C180:C187"/>
    <mergeCell ref="C271:C274"/>
    <mergeCell ref="C316:C324"/>
    <mergeCell ref="C90:C98"/>
    <mergeCell ref="C152:C154"/>
    <mergeCell ref="C133:C137"/>
    <mergeCell ref="C51:C52"/>
    <mergeCell ref="C53:C54"/>
    <mergeCell ref="C55:C56"/>
    <mergeCell ref="C64:C65"/>
    <mergeCell ref="C385:C395"/>
    <mergeCell ref="C146:C151"/>
    <mergeCell ref="C102:C103"/>
    <mergeCell ref="C109:C112"/>
    <mergeCell ref="C113:C115"/>
    <mergeCell ref="C116:C117"/>
    <mergeCell ref="C130:C132"/>
    <mergeCell ref="C106:C108"/>
    <mergeCell ref="C118:C121"/>
    <mergeCell ref="C123:C127"/>
    <mergeCell ref="B396:B451"/>
    <mergeCell ref="C396:C451"/>
    <mergeCell ref="C266:C270"/>
    <mergeCell ref="C275:C276"/>
    <mergeCell ref="C278:C281"/>
    <mergeCell ref="C282:G282"/>
    <mergeCell ref="C325:C328"/>
    <mergeCell ref="C283:C288"/>
    <mergeCell ref="C289:C296"/>
    <mergeCell ref="C297:C304"/>
    <mergeCell ref="C305:C309"/>
    <mergeCell ref="C310:C315"/>
    <mergeCell ref="B230:B328"/>
    <mergeCell ref="B329:B395"/>
    <mergeCell ref="C373:C374"/>
    <mergeCell ref="B146:B228"/>
    <mergeCell ref="B73:B145"/>
    <mergeCell ref="C66:C67"/>
    <mergeCell ref="C68:C69"/>
    <mergeCell ref="C77:C87"/>
    <mergeCell ref="C177:C179"/>
    <mergeCell ref="C104:C105"/>
    <mergeCell ref="C71:C72"/>
    <mergeCell ref="C155:C157"/>
    <mergeCell ref="C236:C250"/>
    <mergeCell ref="C251:C263"/>
    <mergeCell ref="C202:C205"/>
    <mergeCell ref="C208:C209"/>
    <mergeCell ref="C211:C215"/>
    <mergeCell ref="C216:C226"/>
    <mergeCell ref="A1:H1"/>
    <mergeCell ref="A2:H2"/>
    <mergeCell ref="B4:B72"/>
    <mergeCell ref="C59:C60"/>
    <mergeCell ref="C61:C63"/>
    <mergeCell ref="H4:H72"/>
    <mergeCell ref="C4:C6"/>
    <mergeCell ref="C7:C8"/>
    <mergeCell ref="C9:C10"/>
    <mergeCell ref="C11:C14"/>
    <mergeCell ref="C15:C18"/>
    <mergeCell ref="C19:C22"/>
    <mergeCell ref="C23:C28"/>
    <mergeCell ref="C31:C37"/>
    <mergeCell ref="C38:C47"/>
    <mergeCell ref="C48:C50"/>
  </mergeCells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3"/>
  <sheetViews>
    <sheetView workbookViewId="0">
      <selection activeCell="A3" sqref="A3"/>
    </sheetView>
  </sheetViews>
  <sheetFormatPr defaultRowHeight="14.5" x14ac:dyDescent="0.35"/>
  <cols>
    <col min="1" max="1" width="4.7265625" customWidth="1"/>
    <col min="2" max="2" width="8" customWidth="1"/>
    <col min="3" max="3" width="26.26953125" customWidth="1"/>
    <col min="4" max="4" width="36.7265625" customWidth="1"/>
    <col min="5" max="5" width="32" customWidth="1"/>
    <col min="6" max="6" width="6.7265625" customWidth="1"/>
    <col min="7" max="7" width="9.26953125" customWidth="1"/>
    <col min="8" max="8" width="28.26953125" customWidth="1"/>
  </cols>
  <sheetData>
    <row r="1" spans="1:8" x14ac:dyDescent="0.35">
      <c r="A1" s="235" t="s">
        <v>728</v>
      </c>
      <c r="B1" s="235"/>
      <c r="C1" s="235"/>
      <c r="D1" s="235"/>
      <c r="E1" s="235"/>
      <c r="F1" s="235"/>
      <c r="G1" s="235"/>
    </row>
    <row r="2" spans="1:8" ht="34.5" customHeight="1" thickBot="1" x14ac:dyDescent="0.4">
      <c r="A2" s="236" t="s">
        <v>739</v>
      </c>
      <c r="B2" s="236"/>
      <c r="C2" s="236"/>
      <c r="D2" s="236"/>
      <c r="E2" s="236"/>
      <c r="F2" s="236"/>
      <c r="G2" s="236"/>
      <c r="H2" s="234"/>
    </row>
    <row r="3" spans="1:8" ht="29.5" thickBot="1" x14ac:dyDescent="0.4">
      <c r="A3" s="1" t="s">
        <v>0</v>
      </c>
      <c r="B3" s="14" t="s">
        <v>631</v>
      </c>
      <c r="C3" s="2" t="s">
        <v>76</v>
      </c>
      <c r="D3" s="2" t="s">
        <v>1</v>
      </c>
      <c r="E3" s="27" t="s">
        <v>3</v>
      </c>
      <c r="F3" s="129" t="s">
        <v>492</v>
      </c>
      <c r="G3" s="128" t="s">
        <v>653</v>
      </c>
      <c r="H3" s="18"/>
    </row>
    <row r="4" spans="1:8" ht="17.25" customHeight="1" x14ac:dyDescent="0.35">
      <c r="A4" s="13">
        <v>1</v>
      </c>
      <c r="B4" s="291" t="s">
        <v>155</v>
      </c>
      <c r="C4" s="283" t="s">
        <v>12</v>
      </c>
      <c r="D4" s="115" t="s">
        <v>375</v>
      </c>
      <c r="E4" s="116" t="s">
        <v>376</v>
      </c>
      <c r="F4" s="14">
        <v>1.7</v>
      </c>
      <c r="G4" s="207">
        <v>2014</v>
      </c>
      <c r="H4" s="18"/>
    </row>
    <row r="5" spans="1:8" x14ac:dyDescent="0.35">
      <c r="A5" s="4">
        <f>A4+1</f>
        <v>2</v>
      </c>
      <c r="B5" s="292"/>
      <c r="C5" s="284"/>
      <c r="D5" s="113" t="s">
        <v>377</v>
      </c>
      <c r="E5" s="49" t="s">
        <v>376</v>
      </c>
      <c r="F5" s="9">
        <v>1.7</v>
      </c>
      <c r="G5" s="208">
        <v>2014</v>
      </c>
      <c r="H5" s="18"/>
    </row>
    <row r="6" spans="1:8" x14ac:dyDescent="0.35">
      <c r="A6" s="4">
        <f t="shared" ref="A6:A65" si="0">A5+1</f>
        <v>3</v>
      </c>
      <c r="B6" s="292"/>
      <c r="C6" s="285"/>
      <c r="D6" s="113" t="s">
        <v>378</v>
      </c>
      <c r="E6" s="49" t="s">
        <v>379</v>
      </c>
      <c r="F6" s="9">
        <v>3.77</v>
      </c>
      <c r="G6" s="208">
        <v>2014</v>
      </c>
      <c r="H6" s="18"/>
    </row>
    <row r="7" spans="1:8" x14ac:dyDescent="0.35">
      <c r="A7" s="4">
        <f t="shared" si="0"/>
        <v>4</v>
      </c>
      <c r="B7" s="292"/>
      <c r="C7" s="286" t="s">
        <v>9</v>
      </c>
      <c r="D7" s="51" t="s">
        <v>10</v>
      </c>
      <c r="E7" s="47" t="s">
        <v>374</v>
      </c>
      <c r="F7" s="65">
        <v>5</v>
      </c>
      <c r="G7" s="209">
        <v>2020</v>
      </c>
      <c r="H7" s="18"/>
    </row>
    <row r="8" spans="1:8" ht="15" customHeight="1" x14ac:dyDescent="0.35">
      <c r="A8" s="4">
        <f t="shared" si="0"/>
        <v>5</v>
      </c>
      <c r="B8" s="292"/>
      <c r="C8" s="287"/>
      <c r="D8" s="51" t="s">
        <v>11</v>
      </c>
      <c r="E8" s="47" t="s">
        <v>434</v>
      </c>
      <c r="F8" s="94">
        <v>5</v>
      </c>
      <c r="G8" s="209">
        <v>2020</v>
      </c>
      <c r="H8" s="18"/>
    </row>
    <row r="9" spans="1:8" x14ac:dyDescent="0.35">
      <c r="A9" s="4">
        <f t="shared" si="0"/>
        <v>6</v>
      </c>
      <c r="B9" s="292"/>
      <c r="C9" s="286" t="s">
        <v>404</v>
      </c>
      <c r="D9" s="20" t="s">
        <v>15</v>
      </c>
      <c r="E9" s="23" t="s">
        <v>396</v>
      </c>
      <c r="F9" s="94">
        <v>2.6</v>
      </c>
      <c r="G9" s="209">
        <v>2017</v>
      </c>
      <c r="H9" s="18"/>
    </row>
    <row r="10" spans="1:8" x14ac:dyDescent="0.35">
      <c r="A10" s="4">
        <f t="shared" si="0"/>
        <v>7</v>
      </c>
      <c r="B10" s="292"/>
      <c r="C10" s="289"/>
      <c r="D10" s="20" t="s">
        <v>114</v>
      </c>
      <c r="E10" s="25" t="s">
        <v>405</v>
      </c>
      <c r="F10" s="94">
        <v>3.5</v>
      </c>
      <c r="G10" s="209">
        <v>2020</v>
      </c>
      <c r="H10" s="18"/>
    </row>
    <row r="11" spans="1:8" x14ac:dyDescent="0.35">
      <c r="A11" s="4">
        <f t="shared" si="0"/>
        <v>8</v>
      </c>
      <c r="B11" s="292"/>
      <c r="C11" s="288" t="s">
        <v>655</v>
      </c>
      <c r="D11" s="51" t="s">
        <v>380</v>
      </c>
      <c r="E11" s="8" t="s">
        <v>381</v>
      </c>
      <c r="F11" s="94">
        <v>3.4</v>
      </c>
      <c r="G11" s="209">
        <v>2013</v>
      </c>
      <c r="H11" s="18"/>
    </row>
    <row r="12" spans="1:8" x14ac:dyDescent="0.35">
      <c r="A12" s="4">
        <v>9</v>
      </c>
      <c r="B12" s="292"/>
      <c r="C12" s="288"/>
      <c r="D12" s="51" t="s">
        <v>678</v>
      </c>
      <c r="E12" s="140" t="s">
        <v>658</v>
      </c>
      <c r="F12" s="94">
        <v>3.5</v>
      </c>
      <c r="G12" s="209">
        <v>2022</v>
      </c>
      <c r="H12" s="18"/>
    </row>
    <row r="13" spans="1:8" x14ac:dyDescent="0.35">
      <c r="A13" s="4">
        <v>10</v>
      </c>
      <c r="B13" s="292"/>
      <c r="C13" s="288"/>
      <c r="D13" s="20" t="s">
        <v>382</v>
      </c>
      <c r="E13" s="47" t="s">
        <v>383</v>
      </c>
      <c r="F13" s="94">
        <v>2.6</v>
      </c>
      <c r="G13" s="209">
        <v>2013</v>
      </c>
      <c r="H13" s="18"/>
    </row>
    <row r="14" spans="1:8" ht="15" customHeight="1" x14ac:dyDescent="0.35">
      <c r="A14" s="4">
        <f t="shared" si="0"/>
        <v>11</v>
      </c>
      <c r="B14" s="292"/>
      <c r="C14" s="287"/>
      <c r="D14" s="20" t="s">
        <v>384</v>
      </c>
      <c r="E14" s="8" t="s">
        <v>381</v>
      </c>
      <c r="F14" s="94">
        <v>3.4</v>
      </c>
      <c r="G14" s="209">
        <v>2013</v>
      </c>
      <c r="H14" s="11"/>
    </row>
    <row r="15" spans="1:8" ht="18" customHeight="1" x14ac:dyDescent="0.35">
      <c r="A15" s="4">
        <f t="shared" si="0"/>
        <v>12</v>
      </c>
      <c r="B15" s="292"/>
      <c r="C15" s="286" t="s">
        <v>391</v>
      </c>
      <c r="D15" s="20" t="s">
        <v>385</v>
      </c>
      <c r="E15" s="33" t="s">
        <v>386</v>
      </c>
      <c r="F15" s="94">
        <v>3.5</v>
      </c>
      <c r="G15" s="209">
        <v>2018</v>
      </c>
      <c r="H15" s="11"/>
    </row>
    <row r="16" spans="1:8" ht="17.25" customHeight="1" x14ac:dyDescent="0.35">
      <c r="A16" s="4">
        <f t="shared" si="0"/>
        <v>13</v>
      </c>
      <c r="B16" s="292"/>
      <c r="C16" s="288"/>
      <c r="D16" s="20" t="s">
        <v>387</v>
      </c>
      <c r="E16" s="8" t="s">
        <v>388</v>
      </c>
      <c r="F16" s="94">
        <v>1.5</v>
      </c>
      <c r="G16" s="209">
        <v>2018</v>
      </c>
      <c r="H16" s="11"/>
    </row>
    <row r="17" spans="1:8" ht="18.75" customHeight="1" x14ac:dyDescent="0.35">
      <c r="A17" s="4">
        <f t="shared" si="0"/>
        <v>14</v>
      </c>
      <c r="B17" s="292"/>
      <c r="C17" s="288"/>
      <c r="D17" s="20" t="s">
        <v>389</v>
      </c>
      <c r="E17" s="8" t="s">
        <v>388</v>
      </c>
      <c r="F17" s="94"/>
      <c r="G17" s="209">
        <v>2018</v>
      </c>
      <c r="H17" s="11"/>
    </row>
    <row r="18" spans="1:8" ht="15" customHeight="1" x14ac:dyDescent="0.35">
      <c r="A18" s="4">
        <f t="shared" si="0"/>
        <v>15</v>
      </c>
      <c r="B18" s="292"/>
      <c r="C18" s="287"/>
      <c r="D18" s="20" t="s">
        <v>390</v>
      </c>
      <c r="E18" s="8" t="s">
        <v>388</v>
      </c>
      <c r="F18" s="94"/>
      <c r="G18" s="209">
        <v>2018</v>
      </c>
      <c r="H18" s="11"/>
    </row>
    <row r="19" spans="1:8" ht="15" customHeight="1" x14ac:dyDescent="0.35">
      <c r="A19" s="4">
        <f t="shared" si="0"/>
        <v>16</v>
      </c>
      <c r="B19" s="292"/>
      <c r="C19" s="288" t="s">
        <v>493</v>
      </c>
      <c r="D19" s="20" t="s">
        <v>392</v>
      </c>
      <c r="E19" s="6" t="s">
        <v>423</v>
      </c>
      <c r="F19" s="94"/>
      <c r="G19" s="209"/>
      <c r="H19" s="11"/>
    </row>
    <row r="20" spans="1:8" ht="15" customHeight="1" x14ac:dyDescent="0.35">
      <c r="A20" s="4">
        <f t="shared" si="0"/>
        <v>17</v>
      </c>
      <c r="B20" s="292"/>
      <c r="C20" s="288"/>
      <c r="D20" s="20" t="s">
        <v>392</v>
      </c>
      <c r="E20" s="6"/>
      <c r="F20" s="94"/>
      <c r="G20" s="209">
        <v>2022</v>
      </c>
      <c r="H20" s="11"/>
    </row>
    <row r="21" spans="1:8" ht="17.25" customHeight="1" x14ac:dyDescent="0.35">
      <c r="A21" s="4">
        <f t="shared" si="0"/>
        <v>18</v>
      </c>
      <c r="B21" s="292"/>
      <c r="C21" s="288"/>
      <c r="D21" s="20" t="s">
        <v>393</v>
      </c>
      <c r="E21" s="8" t="s">
        <v>641</v>
      </c>
      <c r="F21" s="94">
        <v>2.4</v>
      </c>
      <c r="G21" s="209">
        <v>2020</v>
      </c>
      <c r="H21" s="11"/>
    </row>
    <row r="22" spans="1:8" ht="16.5" customHeight="1" x14ac:dyDescent="0.35">
      <c r="A22" s="4">
        <f t="shared" si="0"/>
        <v>19</v>
      </c>
      <c r="B22" s="292"/>
      <c r="C22" s="287"/>
      <c r="D22" s="20" t="s">
        <v>393</v>
      </c>
      <c r="E22" s="8" t="s">
        <v>642</v>
      </c>
      <c r="F22" s="94">
        <v>3.7</v>
      </c>
      <c r="G22" s="209">
        <v>2020</v>
      </c>
      <c r="H22" s="11"/>
    </row>
    <row r="23" spans="1:8" ht="15" customHeight="1" x14ac:dyDescent="0.35">
      <c r="A23" s="4">
        <v>20</v>
      </c>
      <c r="B23" s="292"/>
      <c r="C23" s="294" t="s">
        <v>19</v>
      </c>
      <c r="D23" s="23" t="s">
        <v>395</v>
      </c>
      <c r="E23" s="23" t="s">
        <v>265</v>
      </c>
      <c r="F23" s="95"/>
      <c r="G23" s="210">
        <v>2016</v>
      </c>
      <c r="H23" s="11"/>
    </row>
    <row r="24" spans="1:8" ht="15" customHeight="1" x14ac:dyDescent="0.35">
      <c r="A24" s="4">
        <f t="shared" si="0"/>
        <v>21</v>
      </c>
      <c r="B24" s="292"/>
      <c r="C24" s="296"/>
      <c r="D24" s="23" t="s">
        <v>644</v>
      </c>
      <c r="E24" s="33" t="s">
        <v>436</v>
      </c>
      <c r="F24" s="98">
        <v>5.2</v>
      </c>
      <c r="G24" s="211"/>
      <c r="H24" s="11"/>
    </row>
    <row r="25" spans="1:8" ht="15.75" customHeight="1" x14ac:dyDescent="0.35">
      <c r="A25" s="4">
        <f t="shared" si="0"/>
        <v>22</v>
      </c>
      <c r="B25" s="292"/>
      <c r="C25" s="297"/>
      <c r="D25" s="20" t="s">
        <v>397</v>
      </c>
      <c r="E25" s="33" t="s">
        <v>436</v>
      </c>
      <c r="F25" s="98">
        <v>5.2</v>
      </c>
      <c r="G25" s="211"/>
      <c r="H25" s="11"/>
    </row>
    <row r="26" spans="1:8" ht="17.25" customHeight="1" x14ac:dyDescent="0.35">
      <c r="A26" s="4">
        <f t="shared" si="0"/>
        <v>23</v>
      </c>
      <c r="B26" s="292"/>
      <c r="C26" s="297"/>
      <c r="D26" s="20" t="s">
        <v>398</v>
      </c>
      <c r="E26" s="23" t="s">
        <v>263</v>
      </c>
      <c r="F26" s="98">
        <v>2.8</v>
      </c>
      <c r="G26" s="211">
        <v>2018</v>
      </c>
      <c r="H26" s="11"/>
    </row>
    <row r="27" spans="1:8" ht="17.25" customHeight="1" x14ac:dyDescent="0.35">
      <c r="A27" s="4">
        <f t="shared" si="0"/>
        <v>24</v>
      </c>
      <c r="B27" s="292"/>
      <c r="C27" s="297"/>
      <c r="D27" s="20" t="s">
        <v>645</v>
      </c>
      <c r="E27" s="33" t="s">
        <v>436</v>
      </c>
      <c r="F27" s="98">
        <v>5.2</v>
      </c>
      <c r="G27" s="211"/>
      <c r="H27" s="11"/>
    </row>
    <row r="28" spans="1:8" ht="18.75" customHeight="1" x14ac:dyDescent="0.35">
      <c r="A28" s="4">
        <f t="shared" si="0"/>
        <v>25</v>
      </c>
      <c r="B28" s="292"/>
      <c r="C28" s="295"/>
      <c r="D28" s="20" t="s">
        <v>399</v>
      </c>
      <c r="E28" s="33" t="s">
        <v>436</v>
      </c>
      <c r="F28" s="98">
        <v>5.2</v>
      </c>
      <c r="G28" s="211"/>
      <c r="H28" s="11"/>
    </row>
    <row r="29" spans="1:8" ht="18" customHeight="1" x14ac:dyDescent="0.35">
      <c r="A29" s="4">
        <f t="shared" si="0"/>
        <v>26</v>
      </c>
      <c r="B29" s="292"/>
      <c r="C29" s="23" t="s">
        <v>163</v>
      </c>
      <c r="D29" s="23" t="s">
        <v>164</v>
      </c>
      <c r="E29" s="33" t="s">
        <v>277</v>
      </c>
      <c r="F29" s="94">
        <v>3.5</v>
      </c>
      <c r="G29" s="209">
        <v>2021</v>
      </c>
      <c r="H29" s="11"/>
    </row>
    <row r="30" spans="1:8" ht="15.75" customHeight="1" x14ac:dyDescent="0.35">
      <c r="A30" s="4">
        <f t="shared" si="0"/>
        <v>27</v>
      </c>
      <c r="B30" s="292"/>
      <c r="C30" s="23" t="s">
        <v>113</v>
      </c>
      <c r="D30" s="23" t="s">
        <v>18</v>
      </c>
      <c r="E30" s="33" t="s">
        <v>274</v>
      </c>
      <c r="F30" s="94"/>
      <c r="G30" s="209">
        <v>2016</v>
      </c>
      <c r="H30" s="11"/>
    </row>
    <row r="31" spans="1:8" ht="18" customHeight="1" x14ac:dyDescent="0.35">
      <c r="A31" s="4">
        <f t="shared" si="0"/>
        <v>28</v>
      </c>
      <c r="B31" s="292"/>
      <c r="C31" s="294" t="s">
        <v>5</v>
      </c>
      <c r="D31" s="20" t="s">
        <v>2</v>
      </c>
      <c r="E31" s="33" t="s">
        <v>401</v>
      </c>
      <c r="F31" s="94"/>
      <c r="G31" s="209">
        <v>2018</v>
      </c>
      <c r="H31" s="11"/>
    </row>
    <row r="32" spans="1:8" ht="18" customHeight="1" x14ac:dyDescent="0.35">
      <c r="A32" s="4">
        <f t="shared" si="0"/>
        <v>29</v>
      </c>
      <c r="B32" s="292"/>
      <c r="C32" s="297"/>
      <c r="D32" s="20" t="s">
        <v>402</v>
      </c>
      <c r="E32" s="33" t="s">
        <v>403</v>
      </c>
      <c r="F32" s="94"/>
      <c r="G32" s="209">
        <v>2018</v>
      </c>
      <c r="H32" s="11"/>
    </row>
    <row r="33" spans="1:8" ht="18" customHeight="1" x14ac:dyDescent="0.35">
      <c r="A33" s="4">
        <f t="shared" si="0"/>
        <v>30</v>
      </c>
      <c r="B33" s="292"/>
      <c r="C33" s="297"/>
      <c r="D33" s="20" t="s">
        <v>632</v>
      </c>
      <c r="E33" s="33" t="s">
        <v>274</v>
      </c>
      <c r="F33" s="94">
        <v>1.55</v>
      </c>
      <c r="G33" s="209"/>
      <c r="H33" s="11"/>
    </row>
    <row r="34" spans="1:8" ht="18" customHeight="1" x14ac:dyDescent="0.35">
      <c r="A34" s="4">
        <f t="shared" si="0"/>
        <v>31</v>
      </c>
      <c r="B34" s="292"/>
      <c r="C34" s="297"/>
      <c r="D34" s="20" t="s">
        <v>632</v>
      </c>
      <c r="E34" s="33" t="s">
        <v>400</v>
      </c>
      <c r="F34" s="94">
        <v>1.75</v>
      </c>
      <c r="G34" s="209"/>
      <c r="H34" s="11"/>
    </row>
    <row r="35" spans="1:8" ht="15" customHeight="1" x14ac:dyDescent="0.35">
      <c r="A35" s="4">
        <f t="shared" si="0"/>
        <v>32</v>
      </c>
      <c r="B35" s="292"/>
      <c r="C35" s="297"/>
      <c r="D35" s="20" t="s">
        <v>165</v>
      </c>
      <c r="E35" s="33" t="s">
        <v>329</v>
      </c>
      <c r="F35" s="94">
        <v>2.8</v>
      </c>
      <c r="G35" s="209">
        <v>2020</v>
      </c>
      <c r="H35" s="11"/>
    </row>
    <row r="36" spans="1:8" ht="15" customHeight="1" x14ac:dyDescent="0.35">
      <c r="A36" s="4">
        <f t="shared" si="0"/>
        <v>33</v>
      </c>
      <c r="B36" s="292"/>
      <c r="C36" s="297"/>
      <c r="D36" s="20" t="s">
        <v>431</v>
      </c>
      <c r="E36" s="33" t="s">
        <v>401</v>
      </c>
      <c r="F36" s="94"/>
      <c r="G36" s="209">
        <v>2014</v>
      </c>
      <c r="H36" s="11"/>
    </row>
    <row r="37" spans="1:8" ht="15" customHeight="1" x14ac:dyDescent="0.35">
      <c r="A37" s="4">
        <f t="shared" si="0"/>
        <v>34</v>
      </c>
      <c r="B37" s="292"/>
      <c r="C37" s="295"/>
      <c r="D37" s="20" t="s">
        <v>431</v>
      </c>
      <c r="E37" s="33" t="s">
        <v>401</v>
      </c>
      <c r="F37" s="94"/>
      <c r="G37" s="209">
        <v>2015</v>
      </c>
      <c r="H37" s="11"/>
    </row>
    <row r="38" spans="1:8" ht="15" customHeight="1" x14ac:dyDescent="0.35">
      <c r="A38" s="4">
        <f t="shared" si="0"/>
        <v>35</v>
      </c>
      <c r="B38" s="292"/>
      <c r="C38" s="298" t="s">
        <v>408</v>
      </c>
      <c r="D38" s="20" t="s">
        <v>409</v>
      </c>
      <c r="E38" s="33" t="s">
        <v>410</v>
      </c>
      <c r="F38" s="94"/>
      <c r="G38" s="209">
        <v>2022</v>
      </c>
      <c r="H38" s="11"/>
    </row>
    <row r="39" spans="1:8" ht="15" customHeight="1" x14ac:dyDescent="0.35">
      <c r="A39" s="4">
        <f t="shared" si="0"/>
        <v>36</v>
      </c>
      <c r="B39" s="292"/>
      <c r="C39" s="288"/>
      <c r="D39" s="20" t="s">
        <v>411</v>
      </c>
      <c r="E39" s="33" t="s">
        <v>410</v>
      </c>
      <c r="F39" s="94"/>
      <c r="G39" s="209">
        <v>2022</v>
      </c>
      <c r="H39" s="19"/>
    </row>
    <row r="40" spans="1:8" ht="15" customHeight="1" x14ac:dyDescent="0.35">
      <c r="A40" s="4">
        <f t="shared" si="0"/>
        <v>37</v>
      </c>
      <c r="B40" s="292"/>
      <c r="C40" s="288"/>
      <c r="D40" s="20" t="s">
        <v>412</v>
      </c>
      <c r="E40" s="33" t="s">
        <v>274</v>
      </c>
      <c r="F40" s="94"/>
      <c r="G40" s="209">
        <v>2016</v>
      </c>
    </row>
    <row r="41" spans="1:8" ht="15" customHeight="1" x14ac:dyDescent="0.35">
      <c r="A41" s="4">
        <f t="shared" si="0"/>
        <v>38</v>
      </c>
      <c r="B41" s="292"/>
      <c r="C41" s="288"/>
      <c r="D41" s="20" t="s">
        <v>413</v>
      </c>
      <c r="E41" s="33" t="s">
        <v>269</v>
      </c>
      <c r="F41" s="94"/>
      <c r="G41" s="209">
        <v>2019</v>
      </c>
    </row>
    <row r="42" spans="1:8" ht="15" customHeight="1" x14ac:dyDescent="0.35">
      <c r="A42" s="4">
        <f t="shared" si="0"/>
        <v>39</v>
      </c>
      <c r="B42" s="292"/>
      <c r="C42" s="288"/>
      <c r="D42" s="20" t="s">
        <v>414</v>
      </c>
      <c r="E42" s="33" t="s">
        <v>415</v>
      </c>
      <c r="F42" s="94"/>
      <c r="G42" s="209">
        <v>2017</v>
      </c>
    </row>
    <row r="43" spans="1:8" x14ac:dyDescent="0.35">
      <c r="A43" s="4">
        <f t="shared" si="0"/>
        <v>40</v>
      </c>
      <c r="B43" s="292"/>
      <c r="C43" s="288"/>
      <c r="D43" s="20" t="s">
        <v>416</v>
      </c>
      <c r="E43" s="33" t="s">
        <v>415</v>
      </c>
      <c r="F43" s="94"/>
      <c r="G43" s="209">
        <v>2017</v>
      </c>
    </row>
    <row r="44" spans="1:8" x14ac:dyDescent="0.35">
      <c r="A44" s="4">
        <f t="shared" si="0"/>
        <v>41</v>
      </c>
      <c r="B44" s="292"/>
      <c r="C44" s="288"/>
      <c r="D44" s="20" t="s">
        <v>417</v>
      </c>
      <c r="E44" s="33" t="s">
        <v>269</v>
      </c>
      <c r="F44" s="94"/>
      <c r="G44" s="209">
        <v>2019</v>
      </c>
    </row>
    <row r="45" spans="1:8" x14ac:dyDescent="0.35">
      <c r="A45" s="4">
        <f t="shared" si="0"/>
        <v>42</v>
      </c>
      <c r="B45" s="292"/>
      <c r="C45" s="288"/>
      <c r="D45" s="20" t="s">
        <v>418</v>
      </c>
      <c r="E45" s="33" t="s">
        <v>419</v>
      </c>
      <c r="F45" s="94"/>
      <c r="G45" s="209">
        <v>2019</v>
      </c>
    </row>
    <row r="46" spans="1:8" x14ac:dyDescent="0.35">
      <c r="A46" s="4">
        <f t="shared" si="0"/>
        <v>43</v>
      </c>
      <c r="B46" s="292"/>
      <c r="C46" s="288"/>
      <c r="D46" s="20" t="s">
        <v>420</v>
      </c>
      <c r="E46" s="33" t="s">
        <v>410</v>
      </c>
      <c r="F46" s="94"/>
      <c r="G46" s="209">
        <v>2022</v>
      </c>
    </row>
    <row r="47" spans="1:8" x14ac:dyDescent="0.35">
      <c r="A47" s="4">
        <f t="shared" si="0"/>
        <v>44</v>
      </c>
      <c r="B47" s="292"/>
      <c r="C47" s="287"/>
      <c r="D47" s="20" t="s">
        <v>421</v>
      </c>
      <c r="E47" s="33" t="s">
        <v>269</v>
      </c>
      <c r="F47" s="94"/>
      <c r="G47" s="209">
        <v>2019</v>
      </c>
    </row>
    <row r="48" spans="1:8" x14ac:dyDescent="0.35">
      <c r="A48" s="4">
        <f t="shared" si="0"/>
        <v>45</v>
      </c>
      <c r="B48" s="292"/>
      <c r="C48" s="299" t="s">
        <v>438</v>
      </c>
      <c r="D48" s="20" t="s">
        <v>14</v>
      </c>
      <c r="E48" s="23" t="s">
        <v>422</v>
      </c>
      <c r="F48" s="94">
        <v>3.2</v>
      </c>
      <c r="G48" s="209">
        <v>2015</v>
      </c>
    </row>
    <row r="49" spans="1:7" x14ac:dyDescent="0.35">
      <c r="A49" s="4">
        <f t="shared" si="0"/>
        <v>46</v>
      </c>
      <c r="B49" s="292"/>
      <c r="C49" s="297"/>
      <c r="D49" s="23" t="s">
        <v>116</v>
      </c>
      <c r="E49" s="25" t="s">
        <v>442</v>
      </c>
      <c r="F49" s="94">
        <v>5.25</v>
      </c>
      <c r="G49" s="209">
        <v>2020</v>
      </c>
    </row>
    <row r="50" spans="1:7" x14ac:dyDescent="0.35">
      <c r="A50" s="4">
        <f t="shared" si="0"/>
        <v>47</v>
      </c>
      <c r="B50" s="292"/>
      <c r="C50" s="295"/>
      <c r="D50" s="23" t="s">
        <v>115</v>
      </c>
      <c r="E50" s="33" t="s">
        <v>443</v>
      </c>
      <c r="F50" s="94">
        <v>5.27</v>
      </c>
      <c r="G50" s="209">
        <v>2017</v>
      </c>
    </row>
    <row r="51" spans="1:7" x14ac:dyDescent="0.35">
      <c r="A51" s="4">
        <f t="shared" si="0"/>
        <v>48</v>
      </c>
      <c r="B51" s="292"/>
      <c r="C51" s="286" t="s">
        <v>109</v>
      </c>
      <c r="D51" s="20" t="s">
        <v>439</v>
      </c>
      <c r="E51" s="33" t="s">
        <v>233</v>
      </c>
      <c r="F51" s="94">
        <v>3.5</v>
      </c>
      <c r="G51" s="209">
        <v>2020</v>
      </c>
    </row>
    <row r="52" spans="1:7" x14ac:dyDescent="0.35">
      <c r="A52" s="4">
        <f t="shared" si="0"/>
        <v>49</v>
      </c>
      <c r="B52" s="292"/>
      <c r="C52" s="295"/>
      <c r="D52" s="20" t="s">
        <v>441</v>
      </c>
      <c r="E52" s="33" t="s">
        <v>440</v>
      </c>
      <c r="F52" s="94">
        <v>1.5</v>
      </c>
      <c r="G52" s="209">
        <v>2020</v>
      </c>
    </row>
    <row r="53" spans="1:7" x14ac:dyDescent="0.35">
      <c r="A53" s="4">
        <f t="shared" si="0"/>
        <v>50</v>
      </c>
      <c r="B53" s="292"/>
      <c r="C53" s="286" t="s">
        <v>153</v>
      </c>
      <c r="D53" s="20" t="s">
        <v>16</v>
      </c>
      <c r="E53" s="23" t="s">
        <v>406</v>
      </c>
      <c r="F53" s="94">
        <v>6.45</v>
      </c>
      <c r="G53" s="209">
        <v>2017</v>
      </c>
    </row>
    <row r="54" spans="1:7" x14ac:dyDescent="0.35">
      <c r="A54" s="4">
        <f t="shared" si="0"/>
        <v>51</v>
      </c>
      <c r="B54" s="292"/>
      <c r="C54" s="287"/>
      <c r="D54" s="20" t="s">
        <v>17</v>
      </c>
      <c r="E54" s="23" t="s">
        <v>406</v>
      </c>
      <c r="F54" s="94">
        <v>6.45</v>
      </c>
      <c r="G54" s="209">
        <v>2017</v>
      </c>
    </row>
    <row r="55" spans="1:7" x14ac:dyDescent="0.35">
      <c r="A55" s="4">
        <v>52</v>
      </c>
      <c r="B55" s="292"/>
      <c r="C55" s="297" t="s">
        <v>160</v>
      </c>
      <c r="D55" s="20" t="s">
        <v>13</v>
      </c>
      <c r="E55" s="33" t="s">
        <v>426</v>
      </c>
      <c r="F55" s="94">
        <v>3.4</v>
      </c>
      <c r="G55" s="209">
        <v>2012</v>
      </c>
    </row>
    <row r="56" spans="1:7" x14ac:dyDescent="0.35">
      <c r="A56" s="4">
        <f t="shared" si="0"/>
        <v>53</v>
      </c>
      <c r="B56" s="292"/>
      <c r="C56" s="295"/>
      <c r="D56" s="20" t="s">
        <v>161</v>
      </c>
      <c r="E56" s="33" t="s">
        <v>277</v>
      </c>
      <c r="F56" s="94">
        <v>3.2</v>
      </c>
      <c r="G56" s="209">
        <v>2019</v>
      </c>
    </row>
    <row r="57" spans="1:7" x14ac:dyDescent="0.35">
      <c r="A57" s="4">
        <f t="shared" si="0"/>
        <v>54</v>
      </c>
      <c r="B57" s="292"/>
      <c r="C57" s="49" t="s">
        <v>427</v>
      </c>
      <c r="D57" s="20" t="s">
        <v>428</v>
      </c>
      <c r="E57" s="33" t="s">
        <v>269</v>
      </c>
      <c r="F57" s="94">
        <v>2.5</v>
      </c>
      <c r="G57" s="209">
        <v>2019</v>
      </c>
    </row>
    <row r="58" spans="1:7" x14ac:dyDescent="0.35">
      <c r="A58" s="4">
        <f t="shared" si="0"/>
        <v>55</v>
      </c>
      <c r="B58" s="292"/>
      <c r="C58" s="97" t="s">
        <v>429</v>
      </c>
      <c r="D58" s="20" t="s">
        <v>430</v>
      </c>
      <c r="E58" s="33" t="s">
        <v>274</v>
      </c>
      <c r="F58" s="94"/>
      <c r="G58" s="209">
        <v>2016</v>
      </c>
    </row>
    <row r="59" spans="1:7" x14ac:dyDescent="0.35">
      <c r="A59" s="4">
        <f t="shared" si="0"/>
        <v>56</v>
      </c>
      <c r="B59" s="292"/>
      <c r="C59" s="294" t="s">
        <v>8</v>
      </c>
      <c r="D59" s="20" t="s">
        <v>640</v>
      </c>
      <c r="E59" s="33" t="s">
        <v>277</v>
      </c>
      <c r="F59" s="94"/>
      <c r="G59" s="209">
        <v>2019</v>
      </c>
    </row>
    <row r="60" spans="1:7" x14ac:dyDescent="0.35">
      <c r="A60" s="4">
        <f t="shared" si="0"/>
        <v>57</v>
      </c>
      <c r="B60" s="292"/>
      <c r="C60" s="295"/>
      <c r="D60" s="56" t="s">
        <v>407</v>
      </c>
      <c r="E60" s="46" t="s">
        <v>643</v>
      </c>
      <c r="F60" s="94">
        <v>2</v>
      </c>
      <c r="G60" s="209">
        <v>2020</v>
      </c>
    </row>
    <row r="61" spans="1:7" x14ac:dyDescent="0.35">
      <c r="A61" s="4">
        <f t="shared" si="0"/>
        <v>58</v>
      </c>
      <c r="B61" s="292"/>
      <c r="C61" s="286" t="s">
        <v>6</v>
      </c>
      <c r="D61" s="20" t="s">
        <v>7</v>
      </c>
      <c r="E61" s="33" t="s">
        <v>423</v>
      </c>
      <c r="F61" s="94">
        <v>1.0900000000000001</v>
      </c>
      <c r="G61" s="209">
        <v>2020</v>
      </c>
    </row>
    <row r="62" spans="1:7" x14ac:dyDescent="0.35">
      <c r="A62" s="4">
        <f t="shared" si="0"/>
        <v>59</v>
      </c>
      <c r="B62" s="292"/>
      <c r="C62" s="288"/>
      <c r="D62" s="20" t="s">
        <v>211</v>
      </c>
      <c r="E62" s="33" t="s">
        <v>425</v>
      </c>
      <c r="F62" s="94">
        <v>5.25</v>
      </c>
      <c r="G62" s="209">
        <v>2019</v>
      </c>
    </row>
    <row r="63" spans="1:7" x14ac:dyDescent="0.35">
      <c r="A63" s="4">
        <f t="shared" si="0"/>
        <v>60</v>
      </c>
      <c r="B63" s="292"/>
      <c r="C63" s="287"/>
      <c r="D63" s="20" t="s">
        <v>162</v>
      </c>
      <c r="E63" s="33" t="s">
        <v>269</v>
      </c>
      <c r="F63" s="94">
        <v>2.5</v>
      </c>
      <c r="G63" s="209">
        <v>2019</v>
      </c>
    </row>
    <row r="64" spans="1:7" x14ac:dyDescent="0.35">
      <c r="A64" s="4">
        <f t="shared" si="0"/>
        <v>61</v>
      </c>
      <c r="B64" s="292"/>
      <c r="C64" s="286" t="s">
        <v>158</v>
      </c>
      <c r="D64" s="20" t="s">
        <v>159</v>
      </c>
      <c r="E64" s="33" t="s">
        <v>394</v>
      </c>
      <c r="F64" s="94"/>
      <c r="G64" s="209">
        <v>2020</v>
      </c>
    </row>
    <row r="65" spans="1:7" x14ac:dyDescent="0.35">
      <c r="A65" s="4">
        <f t="shared" si="0"/>
        <v>62</v>
      </c>
      <c r="B65" s="292"/>
      <c r="C65" s="287"/>
      <c r="D65" s="20" t="s">
        <v>432</v>
      </c>
      <c r="E65" s="33" t="s">
        <v>433</v>
      </c>
      <c r="F65" s="94"/>
      <c r="G65" s="209">
        <v>2020</v>
      </c>
    </row>
    <row r="66" spans="1:7" x14ac:dyDescent="0.35">
      <c r="A66" s="4">
        <v>63</v>
      </c>
      <c r="B66" s="292"/>
      <c r="C66" s="294" t="s">
        <v>118</v>
      </c>
      <c r="D66" s="20" t="s">
        <v>435</v>
      </c>
      <c r="E66" s="33" t="s">
        <v>436</v>
      </c>
      <c r="F66" s="100">
        <v>4.5999999999999996</v>
      </c>
      <c r="G66" s="212">
        <v>2019</v>
      </c>
    </row>
    <row r="67" spans="1:7" x14ac:dyDescent="0.35">
      <c r="A67" s="4">
        <f t="shared" ref="A67:A72" si="1">A66+1</f>
        <v>64</v>
      </c>
      <c r="B67" s="292"/>
      <c r="C67" s="295"/>
      <c r="D67" s="20" t="s">
        <v>635</v>
      </c>
      <c r="E67" s="33" t="s">
        <v>424</v>
      </c>
      <c r="F67" s="94">
        <v>2.6</v>
      </c>
      <c r="G67" s="212"/>
    </row>
    <row r="68" spans="1:7" x14ac:dyDescent="0.35">
      <c r="A68" s="4">
        <v>65</v>
      </c>
      <c r="B68" s="292"/>
      <c r="C68" s="288" t="s">
        <v>681</v>
      </c>
      <c r="D68" s="20" t="s">
        <v>437</v>
      </c>
      <c r="E68" s="33" t="s">
        <v>410</v>
      </c>
      <c r="F68" s="100">
        <v>2.15</v>
      </c>
      <c r="G68" s="212">
        <v>2021</v>
      </c>
    </row>
    <row r="69" spans="1:7" x14ac:dyDescent="0.35">
      <c r="A69" s="4">
        <f t="shared" si="1"/>
        <v>66</v>
      </c>
      <c r="B69" s="292"/>
      <c r="C69" s="287"/>
      <c r="D69" s="20" t="s">
        <v>117</v>
      </c>
      <c r="E69" s="33" t="s">
        <v>274</v>
      </c>
      <c r="F69" s="100">
        <v>2.6</v>
      </c>
      <c r="G69" s="212">
        <v>2018</v>
      </c>
    </row>
    <row r="70" spans="1:7" x14ac:dyDescent="0.35">
      <c r="A70" s="4">
        <f t="shared" si="1"/>
        <v>67</v>
      </c>
      <c r="B70" s="292"/>
      <c r="C70" s="20" t="s">
        <v>119</v>
      </c>
      <c r="D70" s="20" t="s">
        <v>120</v>
      </c>
      <c r="E70" s="23" t="s">
        <v>274</v>
      </c>
      <c r="F70" s="95">
        <v>2.6</v>
      </c>
      <c r="G70" s="210">
        <v>2018</v>
      </c>
    </row>
    <row r="71" spans="1:7" x14ac:dyDescent="0.35">
      <c r="A71" s="4">
        <f t="shared" si="1"/>
        <v>68</v>
      </c>
      <c r="B71" s="292"/>
      <c r="C71" s="288" t="s">
        <v>149</v>
      </c>
      <c r="D71" s="20" t="s">
        <v>634</v>
      </c>
      <c r="E71" s="33" t="s">
        <v>646</v>
      </c>
      <c r="F71" s="102">
        <v>5.2</v>
      </c>
      <c r="G71" s="213"/>
    </row>
    <row r="72" spans="1:7" ht="15" thickBot="1" x14ac:dyDescent="0.4">
      <c r="A72" s="137">
        <f t="shared" si="1"/>
        <v>69</v>
      </c>
      <c r="B72" s="293"/>
      <c r="C72" s="290"/>
      <c r="D72" s="114" t="s">
        <v>633</v>
      </c>
      <c r="E72" s="106" t="s">
        <v>263</v>
      </c>
      <c r="F72" s="104">
        <v>2.7</v>
      </c>
      <c r="G72" s="214">
        <v>2018</v>
      </c>
    </row>
    <row r="73" spans="1:7" ht="15" thickBot="1" x14ac:dyDescent="0.4">
      <c r="F73" s="152" t="s">
        <v>714</v>
      </c>
    </row>
  </sheetData>
  <mergeCells count="22">
    <mergeCell ref="C55:C56"/>
    <mergeCell ref="C15:C18"/>
    <mergeCell ref="C9:C10"/>
    <mergeCell ref="C71:C72"/>
    <mergeCell ref="B4:B72"/>
    <mergeCell ref="C59:C60"/>
    <mergeCell ref="C61:C63"/>
    <mergeCell ref="C64:C65"/>
    <mergeCell ref="C66:C67"/>
    <mergeCell ref="C68:C69"/>
    <mergeCell ref="C19:C22"/>
    <mergeCell ref="C23:C28"/>
    <mergeCell ref="C31:C37"/>
    <mergeCell ref="C38:C47"/>
    <mergeCell ref="C48:C50"/>
    <mergeCell ref="C51:C52"/>
    <mergeCell ref="C53:C54"/>
    <mergeCell ref="A1:G1"/>
    <mergeCell ref="A2:G2"/>
    <mergeCell ref="C4:C6"/>
    <mergeCell ref="C7:C8"/>
    <mergeCell ref="C11:C1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9"/>
  <sheetViews>
    <sheetView workbookViewId="0">
      <selection activeCell="D9" sqref="D9"/>
    </sheetView>
  </sheetViews>
  <sheetFormatPr defaultRowHeight="14.5" x14ac:dyDescent="0.35"/>
  <cols>
    <col min="1" max="1" width="4.7265625" customWidth="1"/>
    <col min="2" max="2" width="8" customWidth="1"/>
    <col min="3" max="3" width="30.7265625" customWidth="1"/>
    <col min="4" max="4" width="36.7265625" customWidth="1"/>
    <col min="5" max="5" width="31.7265625" customWidth="1"/>
    <col min="6" max="6" width="6.1796875" customWidth="1"/>
    <col min="7" max="7" width="8.81640625" customWidth="1"/>
  </cols>
  <sheetData>
    <row r="1" spans="1:7" x14ac:dyDescent="0.35">
      <c r="A1" s="235" t="s">
        <v>729</v>
      </c>
      <c r="B1" s="235"/>
      <c r="C1" s="235"/>
      <c r="D1" s="235"/>
      <c r="E1" s="235"/>
      <c r="F1" s="235"/>
      <c r="G1" s="235"/>
    </row>
    <row r="2" spans="1:7" ht="34.5" customHeight="1" thickBot="1" x14ac:dyDescent="0.4">
      <c r="A2" s="236" t="s">
        <v>738</v>
      </c>
      <c r="B2" s="236"/>
      <c r="C2" s="236"/>
      <c r="D2" s="236"/>
      <c r="E2" s="236"/>
      <c r="F2" s="236"/>
      <c r="G2" s="236"/>
    </row>
    <row r="3" spans="1:7" ht="29.5" thickBot="1" x14ac:dyDescent="0.4">
      <c r="A3" s="13" t="s">
        <v>0</v>
      </c>
      <c r="B3" s="126" t="s">
        <v>631</v>
      </c>
      <c r="C3" s="14" t="s">
        <v>76</v>
      </c>
      <c r="D3" s="14" t="s">
        <v>1</v>
      </c>
      <c r="E3" s="15" t="s">
        <v>3</v>
      </c>
      <c r="F3" s="26" t="s">
        <v>492</v>
      </c>
      <c r="G3" s="128" t="s">
        <v>653</v>
      </c>
    </row>
    <row r="4" spans="1:7" ht="15" customHeight="1" x14ac:dyDescent="0.35">
      <c r="A4" s="13">
        <v>1</v>
      </c>
      <c r="B4" s="300" t="s">
        <v>154</v>
      </c>
      <c r="C4" s="304" t="s">
        <v>32</v>
      </c>
      <c r="D4" s="57" t="s">
        <v>212</v>
      </c>
      <c r="E4" s="60" t="s">
        <v>445</v>
      </c>
      <c r="F4" s="26">
        <v>5.2</v>
      </c>
      <c r="G4" s="207">
        <v>2019</v>
      </c>
    </row>
    <row r="5" spans="1:7" x14ac:dyDescent="0.35">
      <c r="A5" s="3">
        <f>A4+1</f>
        <v>2</v>
      </c>
      <c r="B5" s="301"/>
      <c r="C5" s="305"/>
      <c r="D5" s="45" t="s">
        <v>20</v>
      </c>
      <c r="E5" s="46" t="s">
        <v>444</v>
      </c>
      <c r="F5" s="65">
        <v>5.2</v>
      </c>
      <c r="G5" s="215">
        <v>2017</v>
      </c>
    </row>
    <row r="6" spans="1:7" x14ac:dyDescent="0.35">
      <c r="A6" s="3">
        <f t="shared" ref="A6:A74" si="0">A5+1</f>
        <v>3</v>
      </c>
      <c r="B6" s="301"/>
      <c r="C6" s="305"/>
      <c r="D6" s="28" t="s">
        <v>44</v>
      </c>
      <c r="E6" s="25" t="s">
        <v>446</v>
      </c>
      <c r="F6" s="65">
        <v>2.6</v>
      </c>
      <c r="G6" s="208">
        <v>2016</v>
      </c>
    </row>
    <row r="7" spans="1:7" x14ac:dyDescent="0.35">
      <c r="A7" s="3">
        <v>4</v>
      </c>
      <c r="B7" s="301"/>
      <c r="C7" s="306"/>
      <c r="D7" s="45" t="s">
        <v>447</v>
      </c>
      <c r="E7" s="56" t="s">
        <v>448</v>
      </c>
      <c r="F7" s="65">
        <v>6.15</v>
      </c>
      <c r="G7" s="208">
        <v>2018</v>
      </c>
    </row>
    <row r="8" spans="1:7" x14ac:dyDescent="0.35">
      <c r="A8" s="3">
        <v>5</v>
      </c>
      <c r="B8" s="301"/>
      <c r="C8" s="307" t="s">
        <v>25</v>
      </c>
      <c r="D8" s="28" t="s">
        <v>449</v>
      </c>
      <c r="E8" s="56" t="s">
        <v>453</v>
      </c>
      <c r="F8" s="65">
        <v>2.5</v>
      </c>
      <c r="G8" s="208">
        <v>2020</v>
      </c>
    </row>
    <row r="9" spans="1:7" x14ac:dyDescent="0.35">
      <c r="A9" s="3">
        <f t="shared" si="0"/>
        <v>6</v>
      </c>
      <c r="B9" s="301"/>
      <c r="C9" s="305"/>
      <c r="D9" s="28" t="s">
        <v>667</v>
      </c>
      <c r="E9" s="56" t="s">
        <v>672</v>
      </c>
      <c r="F9" s="65">
        <v>3.5</v>
      </c>
      <c r="G9" s="208">
        <v>2017</v>
      </c>
    </row>
    <row r="10" spans="1:7" x14ac:dyDescent="0.35">
      <c r="A10" s="3">
        <v>7</v>
      </c>
      <c r="B10" s="301"/>
      <c r="C10" s="305"/>
      <c r="D10" s="28" t="s">
        <v>459</v>
      </c>
      <c r="E10" s="56" t="s">
        <v>460</v>
      </c>
      <c r="F10" s="65">
        <v>2.52</v>
      </c>
      <c r="G10" s="208">
        <v>2021</v>
      </c>
    </row>
    <row r="11" spans="1:7" x14ac:dyDescent="0.35">
      <c r="A11" s="3">
        <v>8</v>
      </c>
      <c r="B11" s="301"/>
      <c r="C11" s="305"/>
      <c r="D11" s="28" t="s">
        <v>450</v>
      </c>
      <c r="E11" s="56" t="s">
        <v>456</v>
      </c>
      <c r="F11" s="65">
        <v>3.5</v>
      </c>
      <c r="G11" s="208">
        <v>2018</v>
      </c>
    </row>
    <row r="12" spans="1:7" x14ac:dyDescent="0.35">
      <c r="A12" s="3">
        <v>9</v>
      </c>
      <c r="B12" s="301"/>
      <c r="C12" s="305"/>
      <c r="D12" s="28" t="s">
        <v>451</v>
      </c>
      <c r="E12" s="23" t="s">
        <v>400</v>
      </c>
      <c r="F12" s="65">
        <v>5.2</v>
      </c>
      <c r="G12" s="208">
        <v>2014</v>
      </c>
    </row>
    <row r="13" spans="1:7" x14ac:dyDescent="0.35">
      <c r="A13" s="3">
        <f t="shared" si="0"/>
        <v>10</v>
      </c>
      <c r="B13" s="301"/>
      <c r="C13" s="305"/>
      <c r="D13" s="28" t="s">
        <v>454</v>
      </c>
      <c r="E13" s="56" t="s">
        <v>400</v>
      </c>
      <c r="F13" s="65">
        <v>5.2</v>
      </c>
      <c r="G13" s="208">
        <v>2014</v>
      </c>
    </row>
    <row r="14" spans="1:7" x14ac:dyDescent="0.35">
      <c r="A14" s="3">
        <f t="shared" si="0"/>
        <v>11</v>
      </c>
      <c r="B14" s="301"/>
      <c r="C14" s="305"/>
      <c r="D14" s="33" t="s">
        <v>452</v>
      </c>
      <c r="E14" s="23" t="s">
        <v>265</v>
      </c>
      <c r="F14" s="65">
        <v>3.5</v>
      </c>
      <c r="G14" s="208">
        <v>2017</v>
      </c>
    </row>
    <row r="15" spans="1:7" x14ac:dyDescent="0.35">
      <c r="A15" s="3">
        <v>12</v>
      </c>
      <c r="B15" s="301"/>
      <c r="C15" s="305"/>
      <c r="D15" s="33" t="s">
        <v>679</v>
      </c>
      <c r="E15" s="23" t="s">
        <v>680</v>
      </c>
      <c r="F15" s="65">
        <v>3.5</v>
      </c>
      <c r="G15" s="208">
        <v>2022</v>
      </c>
    </row>
    <row r="16" spans="1:7" x14ac:dyDescent="0.35">
      <c r="A16" s="3">
        <v>13</v>
      </c>
      <c r="B16" s="301"/>
      <c r="C16" s="311"/>
      <c r="D16" s="33" t="s">
        <v>675</v>
      </c>
      <c r="E16" s="23" t="s">
        <v>665</v>
      </c>
      <c r="F16" s="65">
        <v>2.2000000000000002</v>
      </c>
      <c r="G16" s="208">
        <v>2022</v>
      </c>
    </row>
    <row r="17" spans="1:7" x14ac:dyDescent="0.35">
      <c r="A17" s="3">
        <v>14</v>
      </c>
      <c r="B17" s="301"/>
      <c r="C17" s="311"/>
      <c r="D17" s="33" t="s">
        <v>675</v>
      </c>
      <c r="E17" s="23" t="s">
        <v>665</v>
      </c>
      <c r="F17" s="65">
        <v>2.2000000000000002</v>
      </c>
      <c r="G17" s="208">
        <v>2022</v>
      </c>
    </row>
    <row r="18" spans="1:7" x14ac:dyDescent="0.35">
      <c r="A18" s="3">
        <v>15</v>
      </c>
      <c r="B18" s="301"/>
      <c r="C18" s="312"/>
      <c r="D18" s="33" t="s">
        <v>675</v>
      </c>
      <c r="E18" s="23" t="s">
        <v>665</v>
      </c>
      <c r="F18" s="65">
        <v>2.2000000000000002</v>
      </c>
      <c r="G18" s="208">
        <v>2022</v>
      </c>
    </row>
    <row r="19" spans="1:7" ht="15" customHeight="1" x14ac:dyDescent="0.35">
      <c r="A19" s="3">
        <v>16</v>
      </c>
      <c r="B19" s="301"/>
      <c r="C19" s="24" t="s">
        <v>175</v>
      </c>
      <c r="D19" s="28" t="s">
        <v>457</v>
      </c>
      <c r="E19" s="25" t="s">
        <v>458</v>
      </c>
      <c r="F19" s="65">
        <v>3.5</v>
      </c>
      <c r="G19" s="208">
        <v>2019</v>
      </c>
    </row>
    <row r="20" spans="1:7" x14ac:dyDescent="0.35">
      <c r="A20" s="3">
        <v>17</v>
      </c>
      <c r="B20" s="301"/>
      <c r="C20" s="118" t="s">
        <v>461</v>
      </c>
      <c r="D20" s="33" t="s">
        <v>462</v>
      </c>
      <c r="E20" s="56" t="s">
        <v>455</v>
      </c>
      <c r="F20" s="65">
        <v>2.15</v>
      </c>
      <c r="G20" s="208">
        <v>2021</v>
      </c>
    </row>
    <row r="21" spans="1:7" x14ac:dyDescent="0.35">
      <c r="A21" s="3">
        <v>18</v>
      </c>
      <c r="B21" s="301"/>
      <c r="C21" s="310" t="s">
        <v>666</v>
      </c>
      <c r="D21" s="33" t="s">
        <v>636</v>
      </c>
      <c r="E21" s="56" t="s">
        <v>463</v>
      </c>
      <c r="F21" s="65">
        <v>2.6</v>
      </c>
      <c r="G21" s="208">
        <v>2017</v>
      </c>
    </row>
    <row r="22" spans="1:7" x14ac:dyDescent="0.35">
      <c r="A22" s="3">
        <v>19</v>
      </c>
      <c r="B22" s="301"/>
      <c r="C22" s="305"/>
      <c r="D22" s="33" t="s">
        <v>464</v>
      </c>
      <c r="E22" s="56" t="s">
        <v>465</v>
      </c>
      <c r="F22" s="65">
        <v>2.6</v>
      </c>
      <c r="G22" s="208">
        <v>2016</v>
      </c>
    </row>
    <row r="23" spans="1:7" x14ac:dyDescent="0.35">
      <c r="A23" s="3">
        <f t="shared" si="0"/>
        <v>20</v>
      </c>
      <c r="B23" s="301"/>
      <c r="C23" s="305"/>
      <c r="D23" s="33" t="s">
        <v>467</v>
      </c>
      <c r="E23" s="56" t="s">
        <v>269</v>
      </c>
      <c r="F23" s="65">
        <v>2.5</v>
      </c>
      <c r="G23" s="208">
        <v>2019</v>
      </c>
    </row>
    <row r="24" spans="1:7" x14ac:dyDescent="0.35">
      <c r="A24" s="3">
        <f t="shared" si="0"/>
        <v>21</v>
      </c>
      <c r="B24" s="301"/>
      <c r="C24" s="305"/>
      <c r="D24" s="33" t="s">
        <v>466</v>
      </c>
      <c r="E24" s="56" t="s">
        <v>269</v>
      </c>
      <c r="F24" s="65">
        <v>2.5</v>
      </c>
      <c r="G24" s="208">
        <v>2019</v>
      </c>
    </row>
    <row r="25" spans="1:7" x14ac:dyDescent="0.35">
      <c r="A25" s="3">
        <v>22</v>
      </c>
      <c r="B25" s="301"/>
      <c r="C25" s="305"/>
      <c r="D25" s="33" t="s">
        <v>673</v>
      </c>
      <c r="E25" s="56" t="s">
        <v>665</v>
      </c>
      <c r="F25" s="65">
        <v>2.15</v>
      </c>
      <c r="G25" s="208">
        <v>2021</v>
      </c>
    </row>
    <row r="26" spans="1:7" x14ac:dyDescent="0.35">
      <c r="A26" s="3">
        <v>23</v>
      </c>
      <c r="B26" s="301"/>
      <c r="C26" s="305"/>
      <c r="D26" s="33" t="s">
        <v>468</v>
      </c>
      <c r="E26" s="56" t="s">
        <v>469</v>
      </c>
      <c r="F26" s="65">
        <v>2.6</v>
      </c>
      <c r="G26" s="208">
        <v>2019</v>
      </c>
    </row>
    <row r="27" spans="1:7" x14ac:dyDescent="0.35">
      <c r="A27" s="3">
        <v>24</v>
      </c>
      <c r="B27" s="301"/>
      <c r="C27" s="305"/>
      <c r="D27" s="33" t="s">
        <v>472</v>
      </c>
      <c r="E27" s="56" t="s">
        <v>470</v>
      </c>
      <c r="F27" s="65">
        <v>0.8</v>
      </c>
      <c r="G27" s="208">
        <v>2022</v>
      </c>
    </row>
    <row r="28" spans="1:7" x14ac:dyDescent="0.35">
      <c r="A28" s="3">
        <v>25</v>
      </c>
      <c r="B28" s="301"/>
      <c r="C28" s="311"/>
      <c r="D28" s="33" t="s">
        <v>674</v>
      </c>
      <c r="E28" s="56" t="s">
        <v>665</v>
      </c>
      <c r="F28" s="65">
        <v>2.15</v>
      </c>
      <c r="G28" s="208">
        <v>2021</v>
      </c>
    </row>
    <row r="29" spans="1:7" x14ac:dyDescent="0.35">
      <c r="A29" s="3">
        <v>26</v>
      </c>
      <c r="B29" s="301"/>
      <c r="C29" s="312"/>
      <c r="D29" s="33" t="s">
        <v>420</v>
      </c>
      <c r="E29" s="56" t="s">
        <v>665</v>
      </c>
      <c r="F29" s="65">
        <v>2.2000000000000002</v>
      </c>
      <c r="G29" s="208">
        <v>2022</v>
      </c>
    </row>
    <row r="30" spans="1:7" x14ac:dyDescent="0.35">
      <c r="A30" s="3">
        <v>27</v>
      </c>
      <c r="B30" s="301"/>
      <c r="C30" s="117" t="s">
        <v>178</v>
      </c>
      <c r="D30" s="30" t="s">
        <v>21</v>
      </c>
      <c r="E30" s="56" t="s">
        <v>473</v>
      </c>
      <c r="F30" s="65">
        <v>3.4</v>
      </c>
      <c r="G30" s="208">
        <v>2012</v>
      </c>
    </row>
    <row r="31" spans="1:7" x14ac:dyDescent="0.35">
      <c r="A31" s="3">
        <f t="shared" si="0"/>
        <v>28</v>
      </c>
      <c r="B31" s="301"/>
      <c r="C31" s="117" t="s">
        <v>43</v>
      </c>
      <c r="D31" s="28" t="s">
        <v>637</v>
      </c>
      <c r="E31" s="56" t="s">
        <v>473</v>
      </c>
      <c r="F31" s="65">
        <v>3.4</v>
      </c>
      <c r="G31" s="208">
        <v>2012</v>
      </c>
    </row>
    <row r="32" spans="1:7" x14ac:dyDescent="0.35">
      <c r="A32" s="3">
        <f t="shared" si="0"/>
        <v>29</v>
      </c>
      <c r="B32" s="301"/>
      <c r="C32" s="24" t="s">
        <v>22</v>
      </c>
      <c r="D32" s="28" t="s">
        <v>23</v>
      </c>
      <c r="E32" s="56" t="s">
        <v>473</v>
      </c>
      <c r="F32" s="65">
        <v>3.4</v>
      </c>
      <c r="G32" s="208">
        <v>2012</v>
      </c>
    </row>
    <row r="33" spans="1:7" ht="15" customHeight="1" x14ac:dyDescent="0.35">
      <c r="A33" s="3">
        <f t="shared" si="0"/>
        <v>30</v>
      </c>
      <c r="B33" s="301"/>
      <c r="C33" s="307" t="s">
        <v>24</v>
      </c>
      <c r="D33" s="28" t="s">
        <v>474</v>
      </c>
      <c r="E33" s="56" t="s">
        <v>475</v>
      </c>
      <c r="F33" s="65">
        <v>2.5</v>
      </c>
      <c r="G33" s="208">
        <v>2014</v>
      </c>
    </row>
    <row r="34" spans="1:7" ht="15" customHeight="1" x14ac:dyDescent="0.35">
      <c r="A34" s="3">
        <f t="shared" si="0"/>
        <v>31</v>
      </c>
      <c r="B34" s="301"/>
      <c r="C34" s="306"/>
      <c r="D34" s="28" t="s">
        <v>476</v>
      </c>
      <c r="E34" s="56" t="s">
        <v>475</v>
      </c>
      <c r="F34" s="65">
        <v>2.5</v>
      </c>
      <c r="G34" s="208">
        <v>2014</v>
      </c>
    </row>
    <row r="35" spans="1:7" x14ac:dyDescent="0.35">
      <c r="A35" s="3">
        <f t="shared" si="0"/>
        <v>32</v>
      </c>
      <c r="B35" s="302"/>
      <c r="C35" s="307" t="s">
        <v>121</v>
      </c>
      <c r="D35" s="28" t="s">
        <v>122</v>
      </c>
      <c r="E35" s="23" t="s">
        <v>477</v>
      </c>
      <c r="F35" s="108">
        <v>5.2</v>
      </c>
      <c r="G35" s="208">
        <v>2017</v>
      </c>
    </row>
    <row r="36" spans="1:7" x14ac:dyDescent="0.35">
      <c r="A36" s="3">
        <f t="shared" si="0"/>
        <v>33</v>
      </c>
      <c r="B36" s="302"/>
      <c r="C36" s="306"/>
      <c r="D36" s="28" t="s">
        <v>668</v>
      </c>
      <c r="E36" s="23" t="s">
        <v>4</v>
      </c>
      <c r="F36" s="108"/>
      <c r="G36" s="208">
        <v>2015</v>
      </c>
    </row>
    <row r="37" spans="1:7" x14ac:dyDescent="0.35">
      <c r="A37" s="3">
        <f t="shared" si="0"/>
        <v>34</v>
      </c>
      <c r="B37" s="302"/>
      <c r="C37" s="307" t="s">
        <v>478</v>
      </c>
      <c r="D37" s="30" t="s">
        <v>26</v>
      </c>
      <c r="E37" s="25" t="s">
        <v>479</v>
      </c>
      <c r="F37" s="95">
        <v>3.2</v>
      </c>
      <c r="G37" s="210">
        <v>2015</v>
      </c>
    </row>
    <row r="38" spans="1:7" x14ac:dyDescent="0.35">
      <c r="A38" s="3">
        <f t="shared" si="0"/>
        <v>35</v>
      </c>
      <c r="B38" s="302"/>
      <c r="C38" s="305"/>
      <c r="D38" s="28" t="s">
        <v>131</v>
      </c>
      <c r="E38" s="25" t="s">
        <v>106</v>
      </c>
      <c r="F38" s="108">
        <v>2.5</v>
      </c>
      <c r="G38" s="208">
        <v>2015</v>
      </c>
    </row>
    <row r="39" spans="1:7" x14ac:dyDescent="0.35">
      <c r="A39" s="3">
        <f t="shared" si="0"/>
        <v>36</v>
      </c>
      <c r="B39" s="302"/>
      <c r="C39" s="306"/>
      <c r="D39" s="28" t="s">
        <v>132</v>
      </c>
      <c r="E39" s="25" t="s">
        <v>106</v>
      </c>
      <c r="F39" s="108">
        <v>2.5</v>
      </c>
      <c r="G39" s="208">
        <v>2015</v>
      </c>
    </row>
    <row r="40" spans="1:7" x14ac:dyDescent="0.35">
      <c r="A40" s="3">
        <f t="shared" si="0"/>
        <v>37</v>
      </c>
      <c r="B40" s="302"/>
      <c r="C40" s="307" t="s">
        <v>27</v>
      </c>
      <c r="D40" s="28" t="s">
        <v>28</v>
      </c>
      <c r="E40" s="25" t="s">
        <v>106</v>
      </c>
      <c r="F40" s="108">
        <v>2.5</v>
      </c>
      <c r="G40" s="208">
        <v>2015</v>
      </c>
    </row>
    <row r="41" spans="1:7" x14ac:dyDescent="0.35">
      <c r="A41" s="3">
        <f t="shared" si="0"/>
        <v>38</v>
      </c>
      <c r="B41" s="302"/>
      <c r="C41" s="305"/>
      <c r="D41" s="28" t="s">
        <v>29</v>
      </c>
      <c r="E41" s="23" t="s">
        <v>106</v>
      </c>
      <c r="F41" s="108">
        <v>2.5</v>
      </c>
      <c r="G41" s="208">
        <v>2015</v>
      </c>
    </row>
    <row r="42" spans="1:7" x14ac:dyDescent="0.35">
      <c r="A42" s="3">
        <f t="shared" si="0"/>
        <v>39</v>
      </c>
      <c r="B42" s="302"/>
      <c r="C42" s="305"/>
      <c r="D42" s="28" t="s">
        <v>123</v>
      </c>
      <c r="E42" s="23" t="s">
        <v>400</v>
      </c>
      <c r="F42" s="108">
        <v>5.2</v>
      </c>
      <c r="G42" s="208">
        <v>2017</v>
      </c>
    </row>
    <row r="43" spans="1:7" x14ac:dyDescent="0.35">
      <c r="A43" s="3">
        <f t="shared" si="0"/>
        <v>40</v>
      </c>
      <c r="B43" s="302"/>
      <c r="C43" s="305"/>
      <c r="D43" s="28" t="s">
        <v>124</v>
      </c>
      <c r="E43" s="25" t="s">
        <v>448</v>
      </c>
      <c r="F43" s="108">
        <v>6.15</v>
      </c>
      <c r="G43" s="208">
        <v>2018</v>
      </c>
    </row>
    <row r="44" spans="1:7" x14ac:dyDescent="0.35">
      <c r="A44" s="3">
        <v>41</v>
      </c>
      <c r="B44" s="302"/>
      <c r="C44" s="307" t="s">
        <v>168</v>
      </c>
      <c r="D44" s="28" t="s">
        <v>169</v>
      </c>
      <c r="E44" s="25" t="s">
        <v>480</v>
      </c>
      <c r="F44" s="108">
        <v>2.5</v>
      </c>
      <c r="G44" s="208">
        <v>2019</v>
      </c>
    </row>
    <row r="45" spans="1:7" x14ac:dyDescent="0.35">
      <c r="A45" s="3">
        <v>42</v>
      </c>
      <c r="B45" s="302"/>
      <c r="C45" s="308"/>
      <c r="D45" s="28" t="s">
        <v>130</v>
      </c>
      <c r="E45" s="25" t="s">
        <v>480</v>
      </c>
      <c r="F45" s="108">
        <v>2.5</v>
      </c>
      <c r="G45" s="208">
        <v>2019</v>
      </c>
    </row>
    <row r="46" spans="1:7" x14ac:dyDescent="0.35">
      <c r="A46" s="3">
        <v>43</v>
      </c>
      <c r="B46" s="302"/>
      <c r="C46" s="306"/>
      <c r="D46" s="28" t="s">
        <v>130</v>
      </c>
      <c r="E46" s="25" t="s">
        <v>480</v>
      </c>
      <c r="F46" s="108">
        <v>2.5</v>
      </c>
      <c r="G46" s="208">
        <v>2019</v>
      </c>
    </row>
    <row r="47" spans="1:7" ht="15.75" customHeight="1" x14ac:dyDescent="0.35">
      <c r="A47" s="3">
        <f t="shared" si="0"/>
        <v>44</v>
      </c>
      <c r="B47" s="302"/>
      <c r="C47" s="309" t="s">
        <v>125</v>
      </c>
      <c r="D47" s="33" t="s">
        <v>126</v>
      </c>
      <c r="E47" s="25" t="s">
        <v>481</v>
      </c>
      <c r="F47" s="108">
        <v>3.5</v>
      </c>
      <c r="G47" s="208">
        <v>2017</v>
      </c>
    </row>
    <row r="48" spans="1:7" ht="15.75" customHeight="1" x14ac:dyDescent="0.35">
      <c r="A48" s="3">
        <f t="shared" si="0"/>
        <v>45</v>
      </c>
      <c r="B48" s="302"/>
      <c r="C48" s="306"/>
      <c r="D48" s="37" t="s">
        <v>489</v>
      </c>
      <c r="E48" s="25" t="s">
        <v>269</v>
      </c>
      <c r="F48" s="109">
        <v>2.5</v>
      </c>
      <c r="G48" s="208">
        <v>2019</v>
      </c>
    </row>
    <row r="49" spans="1:7" ht="15.75" customHeight="1" x14ac:dyDescent="0.35">
      <c r="A49" s="3">
        <f t="shared" si="0"/>
        <v>46</v>
      </c>
      <c r="B49" s="302"/>
      <c r="C49" s="309" t="s">
        <v>128</v>
      </c>
      <c r="D49" s="37" t="s">
        <v>129</v>
      </c>
      <c r="E49" s="36" t="s">
        <v>482</v>
      </c>
      <c r="F49" s="109">
        <v>3.7</v>
      </c>
      <c r="G49" s="208">
        <v>2018</v>
      </c>
    </row>
    <row r="50" spans="1:7" ht="15.75" customHeight="1" x14ac:dyDescent="0.35">
      <c r="A50" s="3">
        <f t="shared" si="0"/>
        <v>47</v>
      </c>
      <c r="B50" s="302"/>
      <c r="C50" s="305"/>
      <c r="D50" s="37" t="s">
        <v>130</v>
      </c>
      <c r="E50" s="36" t="s">
        <v>482</v>
      </c>
      <c r="F50" s="109">
        <v>2.5</v>
      </c>
      <c r="G50" s="208">
        <v>2018</v>
      </c>
    </row>
    <row r="51" spans="1:7" ht="15.75" customHeight="1" x14ac:dyDescent="0.35">
      <c r="A51" s="3">
        <f t="shared" si="0"/>
        <v>48</v>
      </c>
      <c r="B51" s="302"/>
      <c r="C51" s="305"/>
      <c r="D51" s="37" t="s">
        <v>130</v>
      </c>
      <c r="E51" s="36" t="s">
        <v>482</v>
      </c>
      <c r="F51" s="109">
        <v>2.5</v>
      </c>
      <c r="G51" s="208">
        <v>2018</v>
      </c>
    </row>
    <row r="52" spans="1:7" ht="15.75" customHeight="1" x14ac:dyDescent="0.35">
      <c r="A52" s="3">
        <f t="shared" si="0"/>
        <v>49</v>
      </c>
      <c r="B52" s="302"/>
      <c r="C52" s="306"/>
      <c r="D52" s="37" t="s">
        <v>135</v>
      </c>
      <c r="E52" s="36" t="s">
        <v>482</v>
      </c>
      <c r="F52" s="109">
        <v>2.5</v>
      </c>
      <c r="G52" s="208">
        <v>2018</v>
      </c>
    </row>
    <row r="53" spans="1:7" ht="15.75" customHeight="1" x14ac:dyDescent="0.35">
      <c r="A53" s="3">
        <f t="shared" si="0"/>
        <v>50</v>
      </c>
      <c r="B53" s="302"/>
      <c r="C53" s="34" t="s">
        <v>174</v>
      </c>
      <c r="D53" s="33" t="s">
        <v>638</v>
      </c>
      <c r="E53" s="25" t="s">
        <v>458</v>
      </c>
      <c r="F53" s="108">
        <v>3.5</v>
      </c>
      <c r="G53" s="208">
        <v>2019</v>
      </c>
    </row>
    <row r="54" spans="1:7" ht="15.75" customHeight="1" x14ac:dyDescent="0.35">
      <c r="A54" s="3">
        <f t="shared" si="0"/>
        <v>51</v>
      </c>
      <c r="B54" s="302"/>
      <c r="C54" s="307" t="s">
        <v>30</v>
      </c>
      <c r="D54" s="28" t="s">
        <v>31</v>
      </c>
      <c r="E54" s="23" t="s">
        <v>481</v>
      </c>
      <c r="F54" s="108">
        <v>3.5</v>
      </c>
      <c r="G54" s="208">
        <v>2017</v>
      </c>
    </row>
    <row r="55" spans="1:7" ht="15.75" customHeight="1" x14ac:dyDescent="0.35">
      <c r="A55" s="3">
        <f t="shared" si="0"/>
        <v>52</v>
      </c>
      <c r="B55" s="302"/>
      <c r="C55" s="305"/>
      <c r="D55" s="33" t="s">
        <v>127</v>
      </c>
      <c r="E55" s="23" t="s">
        <v>483</v>
      </c>
      <c r="F55" s="108">
        <v>3.5</v>
      </c>
      <c r="G55" s="208">
        <v>2018</v>
      </c>
    </row>
    <row r="56" spans="1:7" x14ac:dyDescent="0.35">
      <c r="A56" s="3">
        <f t="shared" si="0"/>
        <v>53</v>
      </c>
      <c r="B56" s="302"/>
      <c r="C56" s="305"/>
      <c r="D56" s="33" t="s">
        <v>127</v>
      </c>
      <c r="E56" s="23" t="s">
        <v>483</v>
      </c>
      <c r="F56" s="108">
        <v>3.5</v>
      </c>
      <c r="G56" s="208">
        <v>2018</v>
      </c>
    </row>
    <row r="57" spans="1:7" x14ac:dyDescent="0.35">
      <c r="A57" s="3">
        <f t="shared" si="0"/>
        <v>54</v>
      </c>
      <c r="B57" s="302"/>
      <c r="C57" s="305"/>
      <c r="D57" s="33" t="s">
        <v>490</v>
      </c>
      <c r="E57" s="23" t="s">
        <v>491</v>
      </c>
      <c r="F57" s="108">
        <v>0.8</v>
      </c>
      <c r="G57" s="208">
        <v>2021</v>
      </c>
    </row>
    <row r="58" spans="1:7" x14ac:dyDescent="0.35">
      <c r="A58" s="3">
        <f t="shared" si="0"/>
        <v>55</v>
      </c>
      <c r="B58" s="302"/>
      <c r="C58" s="306"/>
      <c r="D58" s="33" t="s">
        <v>166</v>
      </c>
      <c r="E58" s="23" t="s">
        <v>106</v>
      </c>
      <c r="F58" s="108">
        <v>2.5</v>
      </c>
      <c r="G58" s="208">
        <v>2017</v>
      </c>
    </row>
    <row r="59" spans="1:7" x14ac:dyDescent="0.35">
      <c r="A59" s="3">
        <f t="shared" si="0"/>
        <v>56</v>
      </c>
      <c r="B59" s="302"/>
      <c r="C59" s="24" t="s">
        <v>167</v>
      </c>
      <c r="D59" s="28" t="s">
        <v>639</v>
      </c>
      <c r="E59" s="25" t="s">
        <v>458</v>
      </c>
      <c r="F59" s="108">
        <v>3.5</v>
      </c>
      <c r="G59" s="208">
        <v>2019</v>
      </c>
    </row>
    <row r="60" spans="1:7" x14ac:dyDescent="0.35">
      <c r="A60" s="3">
        <f t="shared" si="0"/>
        <v>57</v>
      </c>
      <c r="B60" s="302"/>
      <c r="C60" s="34" t="s">
        <v>33</v>
      </c>
      <c r="D60" s="33" t="s">
        <v>34</v>
      </c>
      <c r="E60" s="25" t="s">
        <v>484</v>
      </c>
      <c r="F60" s="108">
        <v>2.6</v>
      </c>
      <c r="G60" s="208">
        <v>2016</v>
      </c>
    </row>
    <row r="61" spans="1:7" x14ac:dyDescent="0.35">
      <c r="A61" s="3">
        <f t="shared" si="0"/>
        <v>58</v>
      </c>
      <c r="B61" s="302"/>
      <c r="C61" s="307" t="s">
        <v>35</v>
      </c>
      <c r="D61" s="28" t="s">
        <v>36</v>
      </c>
      <c r="E61" s="25" t="s">
        <v>485</v>
      </c>
      <c r="F61" s="108">
        <v>2.6</v>
      </c>
      <c r="G61" s="208">
        <v>2017</v>
      </c>
    </row>
    <row r="62" spans="1:7" x14ac:dyDescent="0.35">
      <c r="A62" s="3">
        <f t="shared" si="0"/>
        <v>59</v>
      </c>
      <c r="B62" s="302"/>
      <c r="C62" s="308"/>
      <c r="D62" s="28" t="s">
        <v>110</v>
      </c>
      <c r="E62" s="25" t="s">
        <v>106</v>
      </c>
      <c r="F62" s="108">
        <v>2.5</v>
      </c>
      <c r="G62" s="208">
        <v>2017</v>
      </c>
    </row>
    <row r="63" spans="1:7" x14ac:dyDescent="0.35">
      <c r="A63" s="3">
        <f t="shared" si="0"/>
        <v>60</v>
      </c>
      <c r="B63" s="302"/>
      <c r="C63" s="306"/>
      <c r="D63" s="28" t="s">
        <v>110</v>
      </c>
      <c r="E63" s="25" t="s">
        <v>106</v>
      </c>
      <c r="F63" s="108">
        <v>2.5</v>
      </c>
      <c r="G63" s="208">
        <v>2017</v>
      </c>
    </row>
    <row r="64" spans="1:7" x14ac:dyDescent="0.35">
      <c r="A64" s="3">
        <f t="shared" si="0"/>
        <v>61</v>
      </c>
      <c r="B64" s="302"/>
      <c r="C64" s="307" t="s">
        <v>37</v>
      </c>
      <c r="D64" s="28" t="s">
        <v>38</v>
      </c>
      <c r="E64" s="25" t="s">
        <v>481</v>
      </c>
      <c r="F64" s="108">
        <v>3.5</v>
      </c>
      <c r="G64" s="208">
        <v>2017</v>
      </c>
    </row>
    <row r="65" spans="1:7" x14ac:dyDescent="0.35">
      <c r="A65" s="3">
        <f t="shared" si="0"/>
        <v>62</v>
      </c>
      <c r="B65" s="302"/>
      <c r="C65" s="305"/>
      <c r="D65" s="28" t="s">
        <v>133</v>
      </c>
      <c r="E65" s="25" t="s">
        <v>486</v>
      </c>
      <c r="F65" s="108">
        <v>3.7</v>
      </c>
      <c r="G65" s="208">
        <v>2017</v>
      </c>
    </row>
    <row r="66" spans="1:7" x14ac:dyDescent="0.35">
      <c r="A66" s="3">
        <f t="shared" si="0"/>
        <v>63</v>
      </c>
      <c r="B66" s="302"/>
      <c r="C66" s="305"/>
      <c r="D66" s="28" t="s">
        <v>133</v>
      </c>
      <c r="E66" s="25" t="s">
        <v>486</v>
      </c>
      <c r="F66" s="108">
        <v>3.7</v>
      </c>
      <c r="G66" s="208">
        <v>2017</v>
      </c>
    </row>
    <row r="67" spans="1:7" x14ac:dyDescent="0.35">
      <c r="A67" s="3">
        <f t="shared" si="0"/>
        <v>64</v>
      </c>
      <c r="B67" s="302"/>
      <c r="C67" s="305"/>
      <c r="D67" s="28" t="s">
        <v>134</v>
      </c>
      <c r="E67" s="25" t="s">
        <v>486</v>
      </c>
      <c r="F67" s="108">
        <v>2.5</v>
      </c>
      <c r="G67" s="208">
        <v>2017</v>
      </c>
    </row>
    <row r="68" spans="1:7" x14ac:dyDescent="0.35">
      <c r="A68" s="3">
        <f t="shared" si="0"/>
        <v>65</v>
      </c>
      <c r="B68" s="302"/>
      <c r="C68" s="306"/>
      <c r="D68" s="28" t="s">
        <v>134</v>
      </c>
      <c r="E68" s="25" t="s">
        <v>486</v>
      </c>
      <c r="F68" s="108">
        <v>2.2000000000000002</v>
      </c>
      <c r="G68" s="208">
        <v>2017</v>
      </c>
    </row>
    <row r="69" spans="1:7" x14ac:dyDescent="0.35">
      <c r="A69" s="3">
        <f t="shared" si="0"/>
        <v>66</v>
      </c>
      <c r="B69" s="302"/>
      <c r="C69" s="118" t="s">
        <v>39</v>
      </c>
      <c r="D69" s="45" t="s">
        <v>40</v>
      </c>
      <c r="E69" s="46" t="s">
        <v>485</v>
      </c>
      <c r="F69" s="108">
        <v>2.6</v>
      </c>
      <c r="G69" s="208">
        <v>2017</v>
      </c>
    </row>
    <row r="70" spans="1:7" x14ac:dyDescent="0.35">
      <c r="A70" s="3">
        <v>67</v>
      </c>
      <c r="B70" s="302"/>
      <c r="C70" s="118" t="s">
        <v>669</v>
      </c>
      <c r="D70" s="45" t="s">
        <v>670</v>
      </c>
      <c r="E70" s="46" t="s">
        <v>671</v>
      </c>
      <c r="F70" s="108">
        <v>3.8</v>
      </c>
      <c r="G70" s="216">
        <v>2017</v>
      </c>
    </row>
    <row r="71" spans="1:7" x14ac:dyDescent="0.35">
      <c r="A71" s="3">
        <v>68</v>
      </c>
      <c r="B71" s="302"/>
      <c r="C71" s="24" t="s">
        <v>41</v>
      </c>
      <c r="D71" s="28" t="s">
        <v>42</v>
      </c>
      <c r="E71" s="25" t="s">
        <v>481</v>
      </c>
      <c r="F71" s="108">
        <v>3.5</v>
      </c>
      <c r="G71" s="208">
        <v>2017</v>
      </c>
    </row>
    <row r="72" spans="1:7" x14ac:dyDescent="0.35">
      <c r="A72" s="3">
        <f t="shared" si="0"/>
        <v>69</v>
      </c>
      <c r="B72" s="302"/>
      <c r="C72" s="119" t="s">
        <v>136</v>
      </c>
      <c r="D72" s="80" t="s">
        <v>148</v>
      </c>
      <c r="E72" s="46" t="s">
        <v>106</v>
      </c>
      <c r="F72" s="109">
        <v>2.5</v>
      </c>
      <c r="G72" s="208">
        <v>2017</v>
      </c>
    </row>
    <row r="73" spans="1:7" x14ac:dyDescent="0.35">
      <c r="A73" s="3">
        <f t="shared" si="0"/>
        <v>70</v>
      </c>
      <c r="B73" s="302"/>
      <c r="C73" s="54" t="s">
        <v>136</v>
      </c>
      <c r="D73" s="44" t="s">
        <v>170</v>
      </c>
      <c r="E73" s="36" t="s">
        <v>487</v>
      </c>
      <c r="F73" s="109">
        <v>6.15</v>
      </c>
      <c r="G73" s="208">
        <v>2018</v>
      </c>
    </row>
    <row r="74" spans="1:7" x14ac:dyDescent="0.35">
      <c r="A74" s="3">
        <f t="shared" si="0"/>
        <v>71</v>
      </c>
      <c r="B74" s="302"/>
      <c r="C74" s="54" t="s">
        <v>136</v>
      </c>
      <c r="D74" s="44" t="s">
        <v>171</v>
      </c>
      <c r="E74" s="36" t="s">
        <v>488</v>
      </c>
      <c r="F74" s="109">
        <v>4.5999999999999996</v>
      </c>
      <c r="G74" s="208">
        <v>2019</v>
      </c>
    </row>
    <row r="75" spans="1:7" x14ac:dyDescent="0.35">
      <c r="A75" s="3">
        <f t="shared" ref="A75:A76" si="1">A74+1</f>
        <v>72</v>
      </c>
      <c r="B75" s="302"/>
      <c r="C75" s="34" t="s">
        <v>172</v>
      </c>
      <c r="D75" s="33" t="s">
        <v>173</v>
      </c>
      <c r="E75" s="36" t="s">
        <v>269</v>
      </c>
      <c r="F75" s="109">
        <v>2.5</v>
      </c>
      <c r="G75" s="208">
        <v>2019</v>
      </c>
    </row>
    <row r="76" spans="1:7" ht="15" thickBot="1" x14ac:dyDescent="0.4">
      <c r="A76" s="217">
        <f t="shared" si="1"/>
        <v>73</v>
      </c>
      <c r="B76" s="303"/>
      <c r="C76" s="120" t="s">
        <v>176</v>
      </c>
      <c r="D76" s="48" t="s">
        <v>177</v>
      </c>
      <c r="E76" s="38" t="s">
        <v>458</v>
      </c>
      <c r="F76" s="110">
        <v>3.5</v>
      </c>
      <c r="G76" s="218">
        <v>2019</v>
      </c>
    </row>
    <row r="77" spans="1:7" ht="15" thickBot="1" x14ac:dyDescent="0.4">
      <c r="A77" s="82"/>
      <c r="D77" s="7"/>
      <c r="F77" s="152" t="s">
        <v>707</v>
      </c>
    </row>
    <row r="78" spans="1:7" x14ac:dyDescent="0.35">
      <c r="D78" s="7"/>
    </row>
    <row r="79" spans="1:7" x14ac:dyDescent="0.35">
      <c r="D79" s="7"/>
    </row>
  </sheetData>
  <mergeCells count="16">
    <mergeCell ref="A1:G1"/>
    <mergeCell ref="A2:G2"/>
    <mergeCell ref="B4:B76"/>
    <mergeCell ref="C4:C7"/>
    <mergeCell ref="C33:C34"/>
    <mergeCell ref="C35:C36"/>
    <mergeCell ref="C37:C39"/>
    <mergeCell ref="C40:C43"/>
    <mergeCell ref="C44:C46"/>
    <mergeCell ref="C47:C48"/>
    <mergeCell ref="C49:C52"/>
    <mergeCell ref="C54:C58"/>
    <mergeCell ref="C61:C63"/>
    <mergeCell ref="C21:C29"/>
    <mergeCell ref="C8:C18"/>
    <mergeCell ref="C64:C6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8"/>
  <sheetViews>
    <sheetView workbookViewId="0">
      <selection activeCell="A3" sqref="A3"/>
    </sheetView>
  </sheetViews>
  <sheetFormatPr defaultRowHeight="14.5" x14ac:dyDescent="0.35"/>
  <cols>
    <col min="1" max="1" width="4.7265625" customWidth="1"/>
    <col min="2" max="2" width="8.26953125" customWidth="1"/>
    <col min="3" max="3" width="29.26953125" customWidth="1"/>
    <col min="4" max="4" width="36.7265625" style="12" customWidth="1"/>
    <col min="5" max="5" width="33.7265625" customWidth="1"/>
    <col min="6" max="6" width="6.7265625" customWidth="1"/>
    <col min="7" max="7" width="9.26953125" customWidth="1"/>
  </cols>
  <sheetData>
    <row r="1" spans="1:7" x14ac:dyDescent="0.35">
      <c r="A1" s="235" t="s">
        <v>730</v>
      </c>
      <c r="B1" s="235"/>
      <c r="C1" s="235"/>
      <c r="D1" s="235"/>
      <c r="E1" s="235"/>
      <c r="F1" s="235"/>
      <c r="G1" s="235"/>
    </row>
    <row r="2" spans="1:7" ht="34.5" customHeight="1" thickBot="1" x14ac:dyDescent="0.4">
      <c r="A2" s="236" t="s">
        <v>737</v>
      </c>
      <c r="B2" s="236"/>
      <c r="C2" s="236"/>
      <c r="D2" s="236"/>
      <c r="E2" s="236"/>
      <c r="F2" s="236"/>
      <c r="G2" s="236"/>
    </row>
    <row r="3" spans="1:7" ht="29.5" thickBot="1" x14ac:dyDescent="0.4">
      <c r="A3" s="13" t="s">
        <v>0</v>
      </c>
      <c r="B3" s="14" t="s">
        <v>631</v>
      </c>
      <c r="C3" s="14" t="s">
        <v>76</v>
      </c>
      <c r="D3" s="92" t="s">
        <v>1</v>
      </c>
      <c r="E3" s="81" t="s">
        <v>3</v>
      </c>
      <c r="F3" s="2" t="s">
        <v>492</v>
      </c>
      <c r="G3" s="130" t="s">
        <v>653</v>
      </c>
    </row>
    <row r="4" spans="1:7" ht="15" customHeight="1" x14ac:dyDescent="0.35">
      <c r="A4" s="13">
        <v>1</v>
      </c>
      <c r="B4" s="313" t="s">
        <v>156</v>
      </c>
      <c r="C4" s="283" t="s">
        <v>58</v>
      </c>
      <c r="D4" s="59" t="s">
        <v>55</v>
      </c>
      <c r="E4" s="60" t="s">
        <v>250</v>
      </c>
      <c r="F4" s="26">
        <v>2.5</v>
      </c>
      <c r="G4" s="207">
        <v>2020</v>
      </c>
    </row>
    <row r="5" spans="1:7" x14ac:dyDescent="0.35">
      <c r="A5" s="3">
        <f>A4+1</f>
        <v>2</v>
      </c>
      <c r="B5" s="314"/>
      <c r="C5" s="316"/>
      <c r="D5" s="74" t="s">
        <v>494</v>
      </c>
      <c r="E5" s="75" t="s">
        <v>251</v>
      </c>
      <c r="F5" s="65">
        <v>3.5</v>
      </c>
      <c r="G5" s="208">
        <v>2018</v>
      </c>
    </row>
    <row r="6" spans="1:7" x14ac:dyDescent="0.35">
      <c r="A6" s="3">
        <v>3</v>
      </c>
      <c r="B6" s="314"/>
      <c r="C6" s="316"/>
      <c r="D6" s="17" t="s">
        <v>252</v>
      </c>
      <c r="E6" s="25" t="s">
        <v>250</v>
      </c>
      <c r="F6" s="108">
        <v>2.5</v>
      </c>
      <c r="G6" s="208">
        <v>2022</v>
      </c>
    </row>
    <row r="7" spans="1:7" x14ac:dyDescent="0.35">
      <c r="A7" s="3">
        <v>4</v>
      </c>
      <c r="B7" s="314"/>
      <c r="C7" s="316"/>
      <c r="D7" s="74" t="s">
        <v>227</v>
      </c>
      <c r="E7" s="25" t="s">
        <v>253</v>
      </c>
      <c r="F7" s="112">
        <v>5</v>
      </c>
      <c r="G7" s="208">
        <v>2022</v>
      </c>
    </row>
    <row r="8" spans="1:7" x14ac:dyDescent="0.35">
      <c r="A8" s="3">
        <v>5</v>
      </c>
      <c r="B8" s="314"/>
      <c r="C8" s="316"/>
      <c r="D8" s="74" t="s">
        <v>227</v>
      </c>
      <c r="E8" s="46" t="s">
        <v>254</v>
      </c>
      <c r="F8" s="112">
        <v>5</v>
      </c>
      <c r="G8" s="208">
        <v>2022</v>
      </c>
    </row>
    <row r="9" spans="1:7" x14ac:dyDescent="0.35">
      <c r="A9" s="3">
        <v>6</v>
      </c>
      <c r="B9" s="314"/>
      <c r="C9" s="288"/>
      <c r="D9" s="143" t="s">
        <v>654</v>
      </c>
      <c r="E9" s="46" t="s">
        <v>255</v>
      </c>
      <c r="F9" s="112">
        <v>2.5</v>
      </c>
      <c r="G9" s="208">
        <v>2022</v>
      </c>
    </row>
    <row r="10" spans="1:7" ht="15" customHeight="1" x14ac:dyDescent="0.35">
      <c r="A10" s="3">
        <v>7</v>
      </c>
      <c r="B10" s="314"/>
      <c r="C10" s="307" t="s">
        <v>214</v>
      </c>
      <c r="D10" s="74" t="s">
        <v>216</v>
      </c>
      <c r="E10" s="46" t="s">
        <v>217</v>
      </c>
      <c r="F10" s="112">
        <v>2.5</v>
      </c>
      <c r="G10" s="208">
        <v>2022</v>
      </c>
    </row>
    <row r="11" spans="1:7" x14ac:dyDescent="0.35">
      <c r="A11" s="3">
        <v>8</v>
      </c>
      <c r="B11" s="314"/>
      <c r="C11" s="305"/>
      <c r="D11" s="74" t="s">
        <v>218</v>
      </c>
      <c r="E11" s="46" t="s">
        <v>256</v>
      </c>
      <c r="F11" s="112">
        <v>2.6</v>
      </c>
      <c r="G11" s="208">
        <v>2022</v>
      </c>
    </row>
    <row r="12" spans="1:7" x14ac:dyDescent="0.35">
      <c r="A12" s="3">
        <v>9</v>
      </c>
      <c r="B12" s="314"/>
      <c r="C12" s="306"/>
      <c r="D12" s="74" t="s">
        <v>215</v>
      </c>
      <c r="E12" s="46" t="s">
        <v>257</v>
      </c>
      <c r="F12" s="112">
        <v>3.5</v>
      </c>
      <c r="G12" s="208">
        <v>2022</v>
      </c>
    </row>
    <row r="13" spans="1:7" ht="15" customHeight="1" x14ac:dyDescent="0.35">
      <c r="A13" s="3">
        <v>10</v>
      </c>
      <c r="B13" s="314"/>
      <c r="C13" s="307" t="s">
        <v>219</v>
      </c>
      <c r="D13" s="74" t="s">
        <v>215</v>
      </c>
      <c r="E13" s="46" t="s">
        <v>257</v>
      </c>
      <c r="F13" s="112">
        <v>3.5</v>
      </c>
      <c r="G13" s="208">
        <v>2022</v>
      </c>
    </row>
    <row r="14" spans="1:7" x14ac:dyDescent="0.35">
      <c r="A14" s="3">
        <v>11</v>
      </c>
      <c r="B14" s="314"/>
      <c r="C14" s="305"/>
      <c r="D14" s="74" t="s">
        <v>218</v>
      </c>
      <c r="E14" s="46" t="s">
        <v>256</v>
      </c>
      <c r="F14" s="112">
        <v>2.6</v>
      </c>
      <c r="G14" s="208">
        <v>2022</v>
      </c>
    </row>
    <row r="15" spans="1:7" x14ac:dyDescent="0.35">
      <c r="A15" s="3">
        <v>12</v>
      </c>
      <c r="B15" s="314"/>
      <c r="C15" s="305"/>
      <c r="D15" s="135" t="s">
        <v>216</v>
      </c>
      <c r="E15" s="46" t="s">
        <v>258</v>
      </c>
      <c r="F15" s="112">
        <v>2.5</v>
      </c>
      <c r="G15" s="208">
        <v>2022</v>
      </c>
    </row>
    <row r="16" spans="1:7" ht="15" customHeight="1" x14ac:dyDescent="0.35">
      <c r="A16" s="3">
        <v>13</v>
      </c>
      <c r="B16" s="314"/>
      <c r="C16" s="310" t="s">
        <v>53</v>
      </c>
      <c r="D16" s="17" t="s">
        <v>137</v>
      </c>
      <c r="E16" s="32" t="s">
        <v>88</v>
      </c>
      <c r="F16" s="112">
        <v>3.5</v>
      </c>
      <c r="G16" s="208">
        <v>2018</v>
      </c>
    </row>
    <row r="17" spans="1:7" x14ac:dyDescent="0.35">
      <c r="A17" s="3">
        <v>14</v>
      </c>
      <c r="B17" s="314"/>
      <c r="C17" s="305"/>
      <c r="D17" s="74" t="s">
        <v>659</v>
      </c>
      <c r="E17" s="46" t="s">
        <v>259</v>
      </c>
      <c r="F17" s="112">
        <v>3.5</v>
      </c>
      <c r="G17" s="208">
        <v>2022</v>
      </c>
    </row>
    <row r="18" spans="1:7" x14ac:dyDescent="0.35">
      <c r="A18" s="3">
        <v>15</v>
      </c>
      <c r="B18" s="314"/>
      <c r="C18" s="305"/>
      <c r="D18" s="74" t="s">
        <v>659</v>
      </c>
      <c r="E18" s="46" t="s">
        <v>260</v>
      </c>
      <c r="F18" s="112">
        <v>3.5</v>
      </c>
      <c r="G18" s="208">
        <v>2022</v>
      </c>
    </row>
    <row r="19" spans="1:7" x14ac:dyDescent="0.35">
      <c r="A19" s="3">
        <v>16</v>
      </c>
      <c r="B19" s="314"/>
      <c r="C19" s="305"/>
      <c r="D19" s="17" t="s">
        <v>660</v>
      </c>
      <c r="E19" s="46" t="s">
        <v>250</v>
      </c>
      <c r="F19" s="112">
        <v>5</v>
      </c>
      <c r="G19" s="208">
        <v>2022</v>
      </c>
    </row>
    <row r="20" spans="1:7" x14ac:dyDescent="0.35">
      <c r="A20" s="3">
        <v>17</v>
      </c>
      <c r="B20" s="314"/>
      <c r="C20" s="305"/>
      <c r="D20" s="74" t="s">
        <v>261</v>
      </c>
      <c r="E20" s="46" t="s">
        <v>262</v>
      </c>
      <c r="F20" s="112">
        <v>2.6</v>
      </c>
      <c r="G20" s="208">
        <v>2019</v>
      </c>
    </row>
    <row r="21" spans="1:7" x14ac:dyDescent="0.35">
      <c r="A21" s="3">
        <v>18</v>
      </c>
      <c r="B21" s="314"/>
      <c r="C21" s="305"/>
      <c r="D21" s="74" t="s">
        <v>139</v>
      </c>
      <c r="E21" s="46" t="s">
        <v>263</v>
      </c>
      <c r="F21" s="112">
        <v>2.6</v>
      </c>
      <c r="G21" s="208">
        <v>2018</v>
      </c>
    </row>
    <row r="22" spans="1:7" x14ac:dyDescent="0.35">
      <c r="A22" s="3">
        <v>19</v>
      </c>
      <c r="B22" s="314"/>
      <c r="C22" s="305"/>
      <c r="D22" s="17" t="s">
        <v>661</v>
      </c>
      <c r="E22" s="46" t="s">
        <v>264</v>
      </c>
      <c r="F22" s="112">
        <v>5.2</v>
      </c>
      <c r="G22" s="208">
        <v>2018</v>
      </c>
    </row>
    <row r="23" spans="1:7" x14ac:dyDescent="0.35">
      <c r="A23" s="3">
        <v>20</v>
      </c>
      <c r="B23" s="314"/>
      <c r="C23" s="305"/>
      <c r="D23" s="74" t="s">
        <v>138</v>
      </c>
      <c r="E23" s="46" t="s">
        <v>265</v>
      </c>
      <c r="F23" s="112">
        <v>3.5</v>
      </c>
      <c r="G23" s="208">
        <v>2019</v>
      </c>
    </row>
    <row r="24" spans="1:7" x14ac:dyDescent="0.35">
      <c r="A24" s="3">
        <v>21</v>
      </c>
      <c r="B24" s="314"/>
      <c r="C24" s="305"/>
      <c r="D24" s="74" t="s">
        <v>54</v>
      </c>
      <c r="E24" s="46" t="s">
        <v>254</v>
      </c>
      <c r="F24" s="112">
        <v>5</v>
      </c>
      <c r="G24" s="208">
        <v>2021</v>
      </c>
    </row>
    <row r="25" spans="1:7" x14ac:dyDescent="0.35">
      <c r="A25" s="3">
        <f t="shared" ref="A25:A86" si="0">A24+1</f>
        <v>22</v>
      </c>
      <c r="B25" s="314"/>
      <c r="C25" s="305"/>
      <c r="D25" s="74" t="s">
        <v>266</v>
      </c>
      <c r="E25" s="46" t="s">
        <v>254</v>
      </c>
      <c r="F25" s="112">
        <v>5</v>
      </c>
      <c r="G25" s="208">
        <v>2022</v>
      </c>
    </row>
    <row r="26" spans="1:7" x14ac:dyDescent="0.35">
      <c r="A26" s="3">
        <v>23</v>
      </c>
      <c r="B26" s="314"/>
      <c r="C26" s="305"/>
      <c r="D26" s="74" t="s">
        <v>662</v>
      </c>
      <c r="E26" s="46" t="s">
        <v>684</v>
      </c>
      <c r="F26" s="112">
        <v>2.5</v>
      </c>
      <c r="G26" s="208">
        <v>2022</v>
      </c>
    </row>
    <row r="27" spans="1:7" x14ac:dyDescent="0.35">
      <c r="A27" s="3">
        <v>24</v>
      </c>
      <c r="B27" s="314"/>
      <c r="C27" s="305"/>
      <c r="D27" s="74" t="s">
        <v>267</v>
      </c>
      <c r="E27" s="46" t="s">
        <v>268</v>
      </c>
      <c r="F27" s="112">
        <v>2.6</v>
      </c>
      <c r="G27" s="208">
        <v>2022</v>
      </c>
    </row>
    <row r="28" spans="1:7" x14ac:dyDescent="0.35">
      <c r="A28" s="3">
        <v>25</v>
      </c>
      <c r="B28" s="314"/>
      <c r="C28" s="305"/>
      <c r="D28" s="74" t="s">
        <v>185</v>
      </c>
      <c r="E28" s="46" t="s">
        <v>269</v>
      </c>
      <c r="F28" s="112">
        <v>2.6</v>
      </c>
      <c r="G28" s="208">
        <v>2019</v>
      </c>
    </row>
    <row r="29" spans="1:7" x14ac:dyDescent="0.35">
      <c r="A29" s="3">
        <v>26</v>
      </c>
      <c r="B29" s="314"/>
      <c r="C29" s="305"/>
      <c r="D29" s="74" t="s">
        <v>186</v>
      </c>
      <c r="E29" s="46" t="s">
        <v>269</v>
      </c>
      <c r="F29" s="112">
        <v>2.6</v>
      </c>
      <c r="G29" s="208">
        <v>2019</v>
      </c>
    </row>
    <row r="30" spans="1:7" x14ac:dyDescent="0.35">
      <c r="A30" s="3">
        <v>27</v>
      </c>
      <c r="B30" s="314"/>
      <c r="C30" s="305"/>
      <c r="D30" s="74" t="s">
        <v>59</v>
      </c>
      <c r="E30" s="46" t="s">
        <v>269</v>
      </c>
      <c r="F30" s="112">
        <v>2.1</v>
      </c>
      <c r="G30" s="208">
        <v>2019</v>
      </c>
    </row>
    <row r="31" spans="1:7" x14ac:dyDescent="0.35">
      <c r="A31" s="3">
        <v>28</v>
      </c>
      <c r="B31" s="314"/>
      <c r="C31" s="305"/>
      <c r="D31" s="74" t="s">
        <v>685</v>
      </c>
      <c r="E31" s="46" t="s">
        <v>264</v>
      </c>
      <c r="F31" s="112">
        <v>2.6</v>
      </c>
      <c r="G31" s="208">
        <v>2019</v>
      </c>
    </row>
    <row r="32" spans="1:7" x14ac:dyDescent="0.35">
      <c r="A32" s="3">
        <v>29</v>
      </c>
      <c r="B32" s="314"/>
      <c r="C32" s="305"/>
      <c r="D32" s="74" t="s">
        <v>270</v>
      </c>
      <c r="E32" s="46" t="s">
        <v>264</v>
      </c>
      <c r="F32" s="112">
        <v>5.2</v>
      </c>
      <c r="G32" s="208">
        <v>2019</v>
      </c>
    </row>
    <row r="33" spans="1:7" x14ac:dyDescent="0.35">
      <c r="A33" s="3">
        <v>30</v>
      </c>
      <c r="B33" s="314"/>
      <c r="C33" s="306"/>
      <c r="D33" s="74" t="s">
        <v>144</v>
      </c>
      <c r="E33" s="46" t="s">
        <v>264</v>
      </c>
      <c r="F33" s="112">
        <v>5.2</v>
      </c>
      <c r="G33" s="208">
        <v>2018</v>
      </c>
    </row>
    <row r="34" spans="1:7" x14ac:dyDescent="0.35">
      <c r="A34" s="3">
        <v>31</v>
      </c>
      <c r="B34" s="314"/>
      <c r="C34" s="117" t="s">
        <v>271</v>
      </c>
      <c r="D34" s="74" t="s">
        <v>272</v>
      </c>
      <c r="E34" s="46" t="s">
        <v>269</v>
      </c>
      <c r="F34" s="112">
        <v>2.6</v>
      </c>
      <c r="G34" s="208">
        <v>2019</v>
      </c>
    </row>
    <row r="35" spans="1:7" ht="15" customHeight="1" x14ac:dyDescent="0.35">
      <c r="A35" s="3">
        <f>A34+1</f>
        <v>32</v>
      </c>
      <c r="B35" s="314"/>
      <c r="C35" s="310" t="s">
        <v>61</v>
      </c>
      <c r="D35" s="74" t="s">
        <v>273</v>
      </c>
      <c r="E35" s="46" t="s">
        <v>274</v>
      </c>
      <c r="F35" s="112">
        <v>2.6</v>
      </c>
      <c r="G35" s="208">
        <v>2016</v>
      </c>
    </row>
    <row r="36" spans="1:7" x14ac:dyDescent="0.35">
      <c r="A36" s="3">
        <f t="shared" si="0"/>
        <v>33</v>
      </c>
      <c r="B36" s="314"/>
      <c r="C36" s="305"/>
      <c r="D36" s="74" t="s">
        <v>275</v>
      </c>
      <c r="E36" s="46" t="s">
        <v>276</v>
      </c>
      <c r="F36" s="112">
        <v>2.5</v>
      </c>
      <c r="G36" s="208">
        <v>2018</v>
      </c>
    </row>
    <row r="37" spans="1:7" x14ac:dyDescent="0.35">
      <c r="A37" s="3">
        <v>34</v>
      </c>
      <c r="B37" s="314"/>
      <c r="C37" s="312"/>
      <c r="D37" s="74" t="s">
        <v>216</v>
      </c>
      <c r="E37" s="46" t="s">
        <v>277</v>
      </c>
      <c r="F37" s="112">
        <v>3.2</v>
      </c>
      <c r="G37" s="208">
        <v>2019</v>
      </c>
    </row>
    <row r="38" spans="1:7" ht="15" customHeight="1" x14ac:dyDescent="0.35">
      <c r="A38" s="3">
        <v>35</v>
      </c>
      <c r="B38" s="314"/>
      <c r="C38" s="307" t="s">
        <v>56</v>
      </c>
      <c r="D38" s="17" t="s">
        <v>64</v>
      </c>
      <c r="E38" s="40" t="s">
        <v>278</v>
      </c>
      <c r="F38" s="112">
        <v>5.3</v>
      </c>
      <c r="G38" s="208">
        <v>2017</v>
      </c>
    </row>
    <row r="39" spans="1:7" x14ac:dyDescent="0.35">
      <c r="A39" s="3">
        <v>36</v>
      </c>
      <c r="B39" s="314"/>
      <c r="C39" s="305"/>
      <c r="D39" s="74" t="s">
        <v>686</v>
      </c>
      <c r="E39" s="46" t="s">
        <v>264</v>
      </c>
      <c r="F39" s="112">
        <v>5.2</v>
      </c>
      <c r="G39" s="208">
        <v>2018</v>
      </c>
    </row>
    <row r="40" spans="1:7" x14ac:dyDescent="0.35">
      <c r="A40" s="3">
        <v>37</v>
      </c>
      <c r="B40" s="314"/>
      <c r="C40" s="305"/>
      <c r="D40" s="74" t="s">
        <v>280</v>
      </c>
      <c r="E40" s="46" t="s">
        <v>264</v>
      </c>
      <c r="F40" s="112">
        <v>5.2</v>
      </c>
      <c r="G40" s="208">
        <v>2018</v>
      </c>
    </row>
    <row r="41" spans="1:7" x14ac:dyDescent="0.35">
      <c r="A41" s="3">
        <f t="shared" si="0"/>
        <v>38</v>
      </c>
      <c r="B41" s="314"/>
      <c r="C41" s="305"/>
      <c r="D41" s="74" t="s">
        <v>279</v>
      </c>
      <c r="E41" s="46" t="s">
        <v>254</v>
      </c>
      <c r="F41" s="112">
        <v>5</v>
      </c>
      <c r="G41" s="208">
        <v>2020</v>
      </c>
    </row>
    <row r="42" spans="1:7" x14ac:dyDescent="0.35">
      <c r="A42" s="3">
        <v>39</v>
      </c>
      <c r="B42" s="314"/>
      <c r="C42" s="305"/>
      <c r="D42" s="74" t="s">
        <v>687</v>
      </c>
      <c r="E42" s="46" t="s">
        <v>254</v>
      </c>
      <c r="F42" s="112">
        <v>5</v>
      </c>
      <c r="G42" s="208">
        <v>2020</v>
      </c>
    </row>
    <row r="43" spans="1:7" x14ac:dyDescent="0.35">
      <c r="A43" s="3">
        <v>40</v>
      </c>
      <c r="B43" s="314"/>
      <c r="C43" s="305"/>
      <c r="D43" s="17" t="s">
        <v>57</v>
      </c>
      <c r="E43" s="46" t="s">
        <v>265</v>
      </c>
      <c r="F43" s="112">
        <v>3.5</v>
      </c>
      <c r="G43" s="208">
        <v>2018</v>
      </c>
    </row>
    <row r="44" spans="1:7" x14ac:dyDescent="0.35">
      <c r="A44" s="3">
        <v>41</v>
      </c>
      <c r="B44" s="314"/>
      <c r="C44" s="305"/>
      <c r="D44" s="74" t="s">
        <v>281</v>
      </c>
      <c r="E44" s="46" t="s">
        <v>254</v>
      </c>
      <c r="F44" s="112">
        <v>5</v>
      </c>
      <c r="G44" s="208">
        <v>2022</v>
      </c>
    </row>
    <row r="45" spans="1:7" x14ac:dyDescent="0.35">
      <c r="A45" s="3">
        <f t="shared" si="0"/>
        <v>42</v>
      </c>
      <c r="B45" s="314"/>
      <c r="C45" s="312"/>
      <c r="D45" s="74" t="s">
        <v>282</v>
      </c>
      <c r="E45" s="46" t="s">
        <v>254</v>
      </c>
      <c r="F45" s="112">
        <v>5</v>
      </c>
      <c r="G45" s="208">
        <v>2022</v>
      </c>
    </row>
    <row r="46" spans="1:7" ht="15" customHeight="1" x14ac:dyDescent="0.35">
      <c r="A46" s="3">
        <f t="shared" si="0"/>
        <v>43</v>
      </c>
      <c r="B46" s="314"/>
      <c r="C46" s="310" t="s">
        <v>140</v>
      </c>
      <c r="D46" s="17" t="s">
        <v>141</v>
      </c>
      <c r="E46" s="46" t="s">
        <v>283</v>
      </c>
      <c r="F46" s="112">
        <v>2.6</v>
      </c>
      <c r="G46" s="208">
        <v>2018</v>
      </c>
    </row>
    <row r="47" spans="1:7" x14ac:dyDescent="0.35">
      <c r="A47" s="3">
        <f t="shared" si="0"/>
        <v>44</v>
      </c>
      <c r="B47" s="314"/>
      <c r="C47" s="305"/>
      <c r="D47" s="8" t="s">
        <v>647</v>
      </c>
      <c r="E47" s="33" t="s">
        <v>112</v>
      </c>
      <c r="F47" s="112">
        <v>2.5</v>
      </c>
      <c r="G47" s="208">
        <v>2018</v>
      </c>
    </row>
    <row r="48" spans="1:7" x14ac:dyDescent="0.35">
      <c r="A48" s="3">
        <f t="shared" si="0"/>
        <v>45</v>
      </c>
      <c r="B48" s="314"/>
      <c r="C48" s="305"/>
      <c r="D48" s="28" t="s">
        <v>145</v>
      </c>
      <c r="E48" s="33" t="s">
        <v>112</v>
      </c>
      <c r="F48" s="112">
        <v>2.5</v>
      </c>
      <c r="G48" s="208">
        <v>2018</v>
      </c>
    </row>
    <row r="49" spans="1:7" x14ac:dyDescent="0.35">
      <c r="A49" s="3">
        <f t="shared" si="0"/>
        <v>46</v>
      </c>
      <c r="B49" s="314"/>
      <c r="C49" s="305"/>
      <c r="D49" s="28" t="s">
        <v>146</v>
      </c>
      <c r="E49" s="33" t="s">
        <v>112</v>
      </c>
      <c r="F49" s="112">
        <v>2.5</v>
      </c>
      <c r="G49" s="208">
        <v>2018</v>
      </c>
    </row>
    <row r="50" spans="1:7" x14ac:dyDescent="0.35">
      <c r="A50" s="3">
        <f t="shared" si="0"/>
        <v>47</v>
      </c>
      <c r="B50" s="314"/>
      <c r="C50" s="306"/>
      <c r="D50" s="28" t="s">
        <v>147</v>
      </c>
      <c r="E50" s="33" t="s">
        <v>112</v>
      </c>
      <c r="F50" s="112">
        <v>2.5</v>
      </c>
      <c r="G50" s="208">
        <v>2018</v>
      </c>
    </row>
    <row r="51" spans="1:7" x14ac:dyDescent="0.35">
      <c r="A51" s="3">
        <f t="shared" si="0"/>
        <v>48</v>
      </c>
      <c r="B51" s="314"/>
      <c r="C51" s="117" t="s">
        <v>284</v>
      </c>
      <c r="D51" s="28" t="s">
        <v>285</v>
      </c>
      <c r="E51" s="33" t="s">
        <v>286</v>
      </c>
      <c r="F51" s="112">
        <v>3.5</v>
      </c>
      <c r="G51" s="208">
        <v>2018</v>
      </c>
    </row>
    <row r="52" spans="1:7" ht="15" customHeight="1" x14ac:dyDescent="0.35">
      <c r="A52" s="3">
        <f t="shared" si="0"/>
        <v>49</v>
      </c>
      <c r="B52" s="314"/>
      <c r="C52" s="309" t="s">
        <v>51</v>
      </c>
      <c r="D52" s="39" t="s">
        <v>52</v>
      </c>
      <c r="E52" s="32" t="s">
        <v>97</v>
      </c>
      <c r="F52" s="112">
        <v>3.5</v>
      </c>
      <c r="G52" s="208">
        <v>2019</v>
      </c>
    </row>
    <row r="53" spans="1:7" x14ac:dyDescent="0.35">
      <c r="A53" s="3">
        <f t="shared" si="0"/>
        <v>50</v>
      </c>
      <c r="B53" s="314"/>
      <c r="C53" s="306"/>
      <c r="D53" s="17" t="s">
        <v>287</v>
      </c>
      <c r="E53" s="25" t="s">
        <v>188</v>
      </c>
      <c r="F53" s="112">
        <v>5.2</v>
      </c>
      <c r="G53" s="208">
        <v>2018</v>
      </c>
    </row>
    <row r="54" spans="1:7" x14ac:dyDescent="0.35">
      <c r="A54" s="3">
        <f t="shared" si="0"/>
        <v>51</v>
      </c>
      <c r="B54" s="314"/>
      <c r="C54" s="117" t="s">
        <v>288</v>
      </c>
      <c r="D54" s="17" t="s">
        <v>285</v>
      </c>
      <c r="E54" s="25" t="s">
        <v>289</v>
      </c>
      <c r="F54" s="112">
        <v>3.2</v>
      </c>
      <c r="G54" s="208">
        <v>2019</v>
      </c>
    </row>
    <row r="55" spans="1:7" x14ac:dyDescent="0.35">
      <c r="A55" s="3">
        <f t="shared" si="0"/>
        <v>52</v>
      </c>
      <c r="B55" s="314"/>
      <c r="C55" s="117" t="s">
        <v>183</v>
      </c>
      <c r="D55" s="17" t="s">
        <v>184</v>
      </c>
      <c r="E55" s="46" t="s">
        <v>277</v>
      </c>
      <c r="F55" s="112">
        <v>3.2</v>
      </c>
      <c r="G55" s="208">
        <v>2019</v>
      </c>
    </row>
    <row r="56" spans="1:7" ht="15" customHeight="1" x14ac:dyDescent="0.35">
      <c r="A56" s="3">
        <f t="shared" si="0"/>
        <v>53</v>
      </c>
      <c r="B56" s="314"/>
      <c r="C56" s="307" t="s">
        <v>49</v>
      </c>
      <c r="D56" s="17" t="s">
        <v>67</v>
      </c>
      <c r="E56" s="40" t="s">
        <v>102</v>
      </c>
      <c r="F56" s="112">
        <v>5.2</v>
      </c>
      <c r="G56" s="208">
        <v>2016</v>
      </c>
    </row>
    <row r="57" spans="1:7" x14ac:dyDescent="0.35">
      <c r="A57" s="3">
        <f t="shared" si="0"/>
        <v>54</v>
      </c>
      <c r="B57" s="314"/>
      <c r="C57" s="318"/>
      <c r="D57" s="24" t="s">
        <v>290</v>
      </c>
      <c r="E57" s="34" t="s">
        <v>293</v>
      </c>
      <c r="F57" s="112">
        <v>3.6</v>
      </c>
      <c r="G57" s="208">
        <v>2018</v>
      </c>
    </row>
    <row r="58" spans="1:7" x14ac:dyDescent="0.35">
      <c r="A58" s="3">
        <f t="shared" si="0"/>
        <v>55</v>
      </c>
      <c r="B58" s="314"/>
      <c r="C58" s="318"/>
      <c r="D58" s="24" t="s">
        <v>291</v>
      </c>
      <c r="E58" s="34" t="s">
        <v>292</v>
      </c>
      <c r="F58" s="112">
        <v>7.1</v>
      </c>
      <c r="G58" s="208">
        <v>2017</v>
      </c>
    </row>
    <row r="59" spans="1:7" x14ac:dyDescent="0.35">
      <c r="A59" s="3">
        <f t="shared" si="0"/>
        <v>56</v>
      </c>
      <c r="B59" s="314"/>
      <c r="C59" s="319"/>
      <c r="D59" s="24" t="s">
        <v>294</v>
      </c>
      <c r="E59" s="35" t="s">
        <v>295</v>
      </c>
      <c r="F59" s="112">
        <v>2.5</v>
      </c>
      <c r="G59" s="208">
        <v>2017</v>
      </c>
    </row>
    <row r="60" spans="1:7" x14ac:dyDescent="0.35">
      <c r="A60" s="3">
        <f t="shared" si="0"/>
        <v>57</v>
      </c>
      <c r="B60" s="314"/>
      <c r="C60" s="317" t="s">
        <v>62</v>
      </c>
      <c r="D60" s="28" t="s">
        <v>63</v>
      </c>
      <c r="E60" s="23" t="s">
        <v>105</v>
      </c>
      <c r="F60" s="112">
        <v>3.5</v>
      </c>
      <c r="G60" s="208">
        <v>2016</v>
      </c>
    </row>
    <row r="61" spans="1:7" ht="17.25" customHeight="1" x14ac:dyDescent="0.35">
      <c r="A61" s="3">
        <f t="shared" si="0"/>
        <v>58</v>
      </c>
      <c r="B61" s="314"/>
      <c r="C61" s="318"/>
      <c r="D61" s="28" t="s">
        <v>296</v>
      </c>
      <c r="E61" s="33" t="s">
        <v>187</v>
      </c>
      <c r="F61" s="112">
        <v>3.2</v>
      </c>
      <c r="G61" s="208">
        <v>2016</v>
      </c>
    </row>
    <row r="62" spans="1:7" x14ac:dyDescent="0.35">
      <c r="A62" s="3">
        <f t="shared" si="0"/>
        <v>59</v>
      </c>
      <c r="B62" s="314"/>
      <c r="C62" s="318"/>
      <c r="D62" s="24" t="s">
        <v>297</v>
      </c>
      <c r="E62" s="35" t="s">
        <v>298</v>
      </c>
      <c r="F62" s="112">
        <v>2.5</v>
      </c>
      <c r="G62" s="208">
        <v>2018</v>
      </c>
    </row>
    <row r="63" spans="1:7" x14ac:dyDescent="0.35">
      <c r="A63" s="3">
        <f t="shared" si="0"/>
        <v>60</v>
      </c>
      <c r="B63" s="314"/>
      <c r="C63" s="319"/>
      <c r="D63" s="28" t="s">
        <v>213</v>
      </c>
      <c r="E63" s="35" t="s">
        <v>299</v>
      </c>
      <c r="F63" s="112">
        <v>3.5</v>
      </c>
      <c r="G63" s="208">
        <v>2019</v>
      </c>
    </row>
    <row r="64" spans="1:7" x14ac:dyDescent="0.35">
      <c r="A64" s="3">
        <f t="shared" si="0"/>
        <v>61</v>
      </c>
      <c r="B64" s="314"/>
      <c r="C64" s="142" t="s">
        <v>65</v>
      </c>
      <c r="D64" s="28" t="s">
        <v>66</v>
      </c>
      <c r="E64" s="25" t="s">
        <v>100</v>
      </c>
      <c r="F64" s="112">
        <v>2.6</v>
      </c>
      <c r="G64" s="208">
        <v>2018</v>
      </c>
    </row>
    <row r="65" spans="1:7" x14ac:dyDescent="0.35">
      <c r="A65" s="3">
        <f t="shared" si="0"/>
        <v>62</v>
      </c>
      <c r="B65" s="314"/>
      <c r="C65" s="24" t="s">
        <v>45</v>
      </c>
      <c r="D65" s="17" t="s">
        <v>46</v>
      </c>
      <c r="E65" s="25" t="s">
        <v>93</v>
      </c>
      <c r="F65" s="112">
        <v>2.6</v>
      </c>
      <c r="G65" s="208"/>
    </row>
    <row r="66" spans="1:7" x14ac:dyDescent="0.35">
      <c r="A66" s="3">
        <f t="shared" si="0"/>
        <v>63</v>
      </c>
      <c r="B66" s="314"/>
      <c r="C66" s="317" t="s">
        <v>300</v>
      </c>
      <c r="D66" s="28" t="s">
        <v>60</v>
      </c>
      <c r="E66" s="25" t="s">
        <v>104</v>
      </c>
      <c r="F66" s="112">
        <v>3.5</v>
      </c>
      <c r="G66" s="208">
        <v>2016</v>
      </c>
    </row>
    <row r="67" spans="1:7" x14ac:dyDescent="0.35">
      <c r="A67" s="3">
        <f t="shared" si="0"/>
        <v>64</v>
      </c>
      <c r="B67" s="314"/>
      <c r="C67" s="319"/>
      <c r="D67" s="28" t="s">
        <v>68</v>
      </c>
      <c r="E67" s="32" t="s">
        <v>97</v>
      </c>
      <c r="F67" s="112">
        <v>3.5</v>
      </c>
      <c r="G67" s="208">
        <v>2017</v>
      </c>
    </row>
    <row r="68" spans="1:7" x14ac:dyDescent="0.35">
      <c r="A68" s="3">
        <f t="shared" si="0"/>
        <v>65</v>
      </c>
      <c r="B68" s="314"/>
      <c r="C68" s="30" t="s">
        <v>179</v>
      </c>
      <c r="D68" s="28" t="s">
        <v>180</v>
      </c>
      <c r="E68" s="23" t="s">
        <v>181</v>
      </c>
      <c r="F68" s="112">
        <v>3.2</v>
      </c>
      <c r="G68" s="208">
        <v>2019</v>
      </c>
    </row>
    <row r="69" spans="1:7" ht="15" customHeight="1" x14ac:dyDescent="0.35">
      <c r="A69" s="3">
        <f t="shared" si="0"/>
        <v>66</v>
      </c>
      <c r="B69" s="314"/>
      <c r="C69" s="307" t="s">
        <v>48</v>
      </c>
      <c r="D69" s="28" t="s">
        <v>151</v>
      </c>
      <c r="E69" s="25" t="s">
        <v>100</v>
      </c>
      <c r="F69" s="112">
        <v>2.6</v>
      </c>
      <c r="G69" s="208">
        <v>2019</v>
      </c>
    </row>
    <row r="70" spans="1:7" x14ac:dyDescent="0.35">
      <c r="A70" s="3">
        <f t="shared" si="0"/>
        <v>67</v>
      </c>
      <c r="B70" s="314"/>
      <c r="C70" s="318"/>
      <c r="D70" s="28" t="s">
        <v>182</v>
      </c>
      <c r="E70" s="23" t="s">
        <v>181</v>
      </c>
      <c r="F70" s="112">
        <v>3.2</v>
      </c>
      <c r="G70" s="208">
        <v>2019</v>
      </c>
    </row>
    <row r="71" spans="1:7" x14ac:dyDescent="0.35">
      <c r="A71" s="3">
        <f t="shared" si="0"/>
        <v>68</v>
      </c>
      <c r="B71" s="314"/>
      <c r="C71" s="318"/>
      <c r="D71" s="17" t="s">
        <v>142</v>
      </c>
      <c r="E71" s="25" t="s">
        <v>100</v>
      </c>
      <c r="F71" s="112">
        <v>2.6</v>
      </c>
      <c r="G71" s="208">
        <v>2018</v>
      </c>
    </row>
    <row r="72" spans="1:7" x14ac:dyDescent="0.35">
      <c r="A72" s="3">
        <f t="shared" si="0"/>
        <v>69</v>
      </c>
      <c r="B72" s="314"/>
      <c r="C72" s="318"/>
      <c r="D72" s="28" t="s">
        <v>50</v>
      </c>
      <c r="E72" s="23" t="s">
        <v>103</v>
      </c>
      <c r="F72" s="112">
        <v>5.2</v>
      </c>
      <c r="G72" s="208">
        <v>2018</v>
      </c>
    </row>
    <row r="73" spans="1:7" x14ac:dyDescent="0.35">
      <c r="A73" s="3">
        <f t="shared" si="0"/>
        <v>70</v>
      </c>
      <c r="B73" s="314"/>
      <c r="C73" s="319"/>
      <c r="D73" s="17" t="s">
        <v>47</v>
      </c>
      <c r="E73" s="23" t="s">
        <v>102</v>
      </c>
      <c r="F73" s="112">
        <v>5.3</v>
      </c>
      <c r="G73" s="208">
        <v>2019</v>
      </c>
    </row>
    <row r="74" spans="1:7" ht="15" customHeight="1" x14ac:dyDescent="0.35">
      <c r="A74" s="3">
        <f t="shared" si="0"/>
        <v>71</v>
      </c>
      <c r="B74" s="314"/>
      <c r="C74" s="305" t="s">
        <v>649</v>
      </c>
      <c r="D74" s="28" t="s">
        <v>301</v>
      </c>
      <c r="E74" s="23" t="s">
        <v>302</v>
      </c>
      <c r="F74" s="112">
        <v>2.6</v>
      </c>
      <c r="G74" s="208">
        <v>2017</v>
      </c>
    </row>
    <row r="75" spans="1:7" x14ac:dyDescent="0.35">
      <c r="A75" s="3">
        <f t="shared" si="0"/>
        <v>72</v>
      </c>
      <c r="B75" s="314"/>
      <c r="C75" s="305"/>
      <c r="D75" s="28" t="s">
        <v>303</v>
      </c>
      <c r="E75" s="23" t="s">
        <v>304</v>
      </c>
      <c r="F75" s="112">
        <v>2.6</v>
      </c>
      <c r="G75" s="208">
        <v>2019</v>
      </c>
    </row>
    <row r="76" spans="1:7" x14ac:dyDescent="0.35">
      <c r="A76" s="3">
        <f t="shared" si="0"/>
        <v>73</v>
      </c>
      <c r="B76" s="314"/>
      <c r="C76" s="305"/>
      <c r="D76" s="28" t="s">
        <v>305</v>
      </c>
      <c r="E76" s="23" t="s">
        <v>306</v>
      </c>
      <c r="F76" s="112">
        <v>2.6</v>
      </c>
      <c r="G76" s="208">
        <v>2020</v>
      </c>
    </row>
    <row r="77" spans="1:7" x14ac:dyDescent="0.35">
      <c r="A77" s="3">
        <f t="shared" si="0"/>
        <v>74</v>
      </c>
      <c r="B77" s="314"/>
      <c r="C77" s="305"/>
      <c r="D77" s="28" t="s">
        <v>307</v>
      </c>
      <c r="E77" s="23" t="s">
        <v>262</v>
      </c>
      <c r="F77" s="112">
        <v>2.6</v>
      </c>
      <c r="G77" s="208">
        <v>2020</v>
      </c>
    </row>
    <row r="78" spans="1:7" x14ac:dyDescent="0.35">
      <c r="A78" s="3">
        <f t="shared" si="0"/>
        <v>75</v>
      </c>
      <c r="B78" s="314"/>
      <c r="C78" s="305"/>
      <c r="D78" s="28" t="s">
        <v>308</v>
      </c>
      <c r="E78" s="23" t="s">
        <v>309</v>
      </c>
      <c r="F78" s="112">
        <v>2.6</v>
      </c>
      <c r="G78" s="208">
        <v>2021</v>
      </c>
    </row>
    <row r="79" spans="1:7" x14ac:dyDescent="0.35">
      <c r="A79" s="3">
        <f t="shared" si="0"/>
        <v>76</v>
      </c>
      <c r="B79" s="314"/>
      <c r="C79" s="305"/>
      <c r="D79" s="28" t="s">
        <v>310</v>
      </c>
      <c r="E79" s="32" t="s">
        <v>88</v>
      </c>
      <c r="F79" s="112">
        <v>3.5</v>
      </c>
      <c r="G79" s="208">
        <v>2016</v>
      </c>
    </row>
    <row r="80" spans="1:7" x14ac:dyDescent="0.35">
      <c r="A80" s="3">
        <f t="shared" si="0"/>
        <v>77</v>
      </c>
      <c r="B80" s="314"/>
      <c r="C80" s="305"/>
      <c r="D80" s="28" t="s">
        <v>311</v>
      </c>
      <c r="E80" s="32" t="s">
        <v>100</v>
      </c>
      <c r="F80" s="112">
        <v>2.6</v>
      </c>
      <c r="G80" s="208">
        <v>2017</v>
      </c>
    </row>
    <row r="81" spans="1:7" x14ac:dyDescent="0.35">
      <c r="A81" s="3">
        <f t="shared" si="0"/>
        <v>78</v>
      </c>
      <c r="B81" s="314"/>
      <c r="C81" s="305"/>
      <c r="D81" s="28" t="s">
        <v>312</v>
      </c>
      <c r="E81" s="32" t="s">
        <v>313</v>
      </c>
      <c r="F81" s="112">
        <v>2.1</v>
      </c>
      <c r="G81" s="208">
        <v>2019</v>
      </c>
    </row>
    <row r="82" spans="1:7" x14ac:dyDescent="0.35">
      <c r="A82" s="3">
        <f t="shared" si="0"/>
        <v>79</v>
      </c>
      <c r="B82" s="314"/>
      <c r="C82" s="305"/>
      <c r="D82" s="28" t="s">
        <v>314</v>
      </c>
      <c r="E82" s="32" t="s">
        <v>313</v>
      </c>
      <c r="F82" s="112">
        <v>2.1</v>
      </c>
      <c r="G82" s="208">
        <v>2019</v>
      </c>
    </row>
    <row r="83" spans="1:7" x14ac:dyDescent="0.35">
      <c r="A83" s="3">
        <f t="shared" si="0"/>
        <v>80</v>
      </c>
      <c r="B83" s="314"/>
      <c r="C83" s="305"/>
      <c r="D83" s="28" t="s">
        <v>315</v>
      </c>
      <c r="E83" s="32" t="s">
        <v>88</v>
      </c>
      <c r="F83" s="112">
        <v>3.5</v>
      </c>
      <c r="G83" s="208">
        <v>2018</v>
      </c>
    </row>
    <row r="84" spans="1:7" x14ac:dyDescent="0.35">
      <c r="A84" s="3">
        <f t="shared" si="0"/>
        <v>81</v>
      </c>
      <c r="B84" s="314"/>
      <c r="C84" s="306"/>
      <c r="D84" s="28" t="s">
        <v>143</v>
      </c>
      <c r="E84" s="32" t="s">
        <v>100</v>
      </c>
      <c r="F84" s="112">
        <v>2.6</v>
      </c>
      <c r="G84" s="208">
        <v>2018</v>
      </c>
    </row>
    <row r="85" spans="1:7" x14ac:dyDescent="0.35">
      <c r="A85" s="3">
        <f t="shared" si="0"/>
        <v>82</v>
      </c>
      <c r="B85" s="314"/>
      <c r="C85" s="144" t="s">
        <v>316</v>
      </c>
      <c r="D85" s="28" t="s">
        <v>648</v>
      </c>
      <c r="E85" s="32" t="s">
        <v>93</v>
      </c>
      <c r="F85" s="112">
        <v>2.6</v>
      </c>
      <c r="G85" s="208">
        <v>2018</v>
      </c>
    </row>
    <row r="86" spans="1:7" ht="15" thickBot="1" x14ac:dyDescent="0.4">
      <c r="A86" s="217">
        <f t="shared" si="0"/>
        <v>83</v>
      </c>
      <c r="B86" s="315"/>
      <c r="C86" s="166" t="s">
        <v>317</v>
      </c>
      <c r="D86" s="48" t="s">
        <v>285</v>
      </c>
      <c r="E86" s="219" t="s">
        <v>318</v>
      </c>
      <c r="F86" s="220">
        <v>3.2</v>
      </c>
      <c r="G86" s="218">
        <v>2014</v>
      </c>
    </row>
    <row r="87" spans="1:7" ht="15" thickBot="1" x14ac:dyDescent="0.4">
      <c r="A87" s="3">
        <v>84</v>
      </c>
      <c r="B87" s="149"/>
      <c r="C87" s="121" t="s">
        <v>663</v>
      </c>
      <c r="D87" s="45" t="s">
        <v>664</v>
      </c>
      <c r="E87" s="56" t="s">
        <v>658</v>
      </c>
      <c r="F87" s="153">
        <v>3.5</v>
      </c>
      <c r="G87" s="107">
        <v>2022</v>
      </c>
    </row>
    <row r="88" spans="1:7" ht="15" thickBot="1" x14ac:dyDescent="0.4">
      <c r="F88" s="152" t="s">
        <v>708</v>
      </c>
    </row>
  </sheetData>
  <mergeCells count="16">
    <mergeCell ref="A1:G1"/>
    <mergeCell ref="A2:G2"/>
    <mergeCell ref="B4:B86"/>
    <mergeCell ref="C16:C33"/>
    <mergeCell ref="C38:C45"/>
    <mergeCell ref="C46:C50"/>
    <mergeCell ref="C52:C53"/>
    <mergeCell ref="C74:C84"/>
    <mergeCell ref="C4:C9"/>
    <mergeCell ref="C10:C12"/>
    <mergeCell ref="C13:C15"/>
    <mergeCell ref="C35:C37"/>
    <mergeCell ref="C60:C63"/>
    <mergeCell ref="C66:C67"/>
    <mergeCell ref="C69:C73"/>
    <mergeCell ref="C56:C59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4"/>
  <sheetViews>
    <sheetView topLeftCell="A60" workbookViewId="0">
      <selection activeCell="A3" sqref="A3"/>
    </sheetView>
  </sheetViews>
  <sheetFormatPr defaultRowHeight="14.5" x14ac:dyDescent="0.35"/>
  <cols>
    <col min="1" max="1" width="4.7265625" customWidth="1"/>
    <col min="2" max="2" width="8.453125" customWidth="1"/>
    <col min="3" max="3" width="27.1796875" customWidth="1"/>
    <col min="4" max="4" width="36.54296875" customWidth="1"/>
    <col min="5" max="5" width="33.7265625" customWidth="1"/>
    <col min="6" max="6" width="6.1796875" customWidth="1"/>
    <col min="7" max="7" width="9.26953125" customWidth="1"/>
  </cols>
  <sheetData>
    <row r="1" spans="1:7" x14ac:dyDescent="0.35">
      <c r="A1" s="235" t="s">
        <v>731</v>
      </c>
      <c r="B1" s="235"/>
      <c r="C1" s="235"/>
      <c r="D1" s="235"/>
      <c r="E1" s="235"/>
      <c r="F1" s="235"/>
      <c r="G1" s="235"/>
    </row>
    <row r="2" spans="1:7" ht="34.5" customHeight="1" thickBot="1" x14ac:dyDescent="0.4">
      <c r="A2" s="236" t="s">
        <v>736</v>
      </c>
      <c r="B2" s="236"/>
      <c r="C2" s="236"/>
      <c r="D2" s="236"/>
      <c r="E2" s="236"/>
      <c r="F2" s="236"/>
      <c r="G2" s="236"/>
    </row>
    <row r="3" spans="1:7" ht="29.5" thickBot="1" x14ac:dyDescent="0.4">
      <c r="A3" s="155" t="s">
        <v>0</v>
      </c>
      <c r="B3" s="27" t="s">
        <v>631</v>
      </c>
      <c r="C3" s="27" t="s">
        <v>76</v>
      </c>
      <c r="D3" s="27" t="s">
        <v>1</v>
      </c>
      <c r="E3" s="27" t="s">
        <v>3</v>
      </c>
      <c r="F3" s="222" t="s">
        <v>492</v>
      </c>
      <c r="G3" s="223" t="s">
        <v>653</v>
      </c>
    </row>
    <row r="4" spans="1:7" ht="15" customHeight="1" x14ac:dyDescent="0.35">
      <c r="A4" s="3">
        <v>1</v>
      </c>
      <c r="B4" s="292" t="s">
        <v>656</v>
      </c>
      <c r="C4" s="56" t="s">
        <v>90</v>
      </c>
      <c r="D4" s="140" t="s">
        <v>89</v>
      </c>
      <c r="E4" s="47" t="s">
        <v>88</v>
      </c>
      <c r="F4" s="221"/>
      <c r="G4" s="225">
        <v>2017</v>
      </c>
    </row>
    <row r="5" spans="1:7" ht="15" customHeight="1" x14ac:dyDescent="0.35">
      <c r="A5" s="3">
        <f>A4+1</f>
        <v>2</v>
      </c>
      <c r="B5" s="292"/>
      <c r="C5" s="294" t="s">
        <v>81</v>
      </c>
      <c r="D5" s="8" t="s">
        <v>319</v>
      </c>
      <c r="E5" s="35" t="s">
        <v>82</v>
      </c>
      <c r="F5" s="61">
        <v>2.8</v>
      </c>
      <c r="G5" s="226">
        <v>2016</v>
      </c>
    </row>
    <row r="6" spans="1:7" x14ac:dyDescent="0.35">
      <c r="A6" s="3">
        <f t="shared" ref="A6:A37" si="0">A5+1</f>
        <v>3</v>
      </c>
      <c r="B6" s="292"/>
      <c r="C6" s="320"/>
      <c r="D6" s="8" t="s">
        <v>320</v>
      </c>
      <c r="E6" s="35" t="s">
        <v>82</v>
      </c>
      <c r="F6" s="61">
        <v>2.8</v>
      </c>
      <c r="G6" s="226">
        <v>2016</v>
      </c>
    </row>
    <row r="7" spans="1:7" x14ac:dyDescent="0.35">
      <c r="A7" s="3">
        <f t="shared" si="0"/>
        <v>4</v>
      </c>
      <c r="B7" s="292"/>
      <c r="C7" s="320"/>
      <c r="D7" s="8" t="s">
        <v>320</v>
      </c>
      <c r="E7" s="35" t="s">
        <v>82</v>
      </c>
      <c r="F7" s="61">
        <v>2.8</v>
      </c>
      <c r="G7" s="226">
        <v>2016</v>
      </c>
    </row>
    <row r="8" spans="1:7" x14ac:dyDescent="0.35">
      <c r="A8" s="3">
        <f t="shared" si="0"/>
        <v>5</v>
      </c>
      <c r="B8" s="292"/>
      <c r="C8" s="320"/>
      <c r="D8" s="8" t="s">
        <v>320</v>
      </c>
      <c r="E8" s="35" t="s">
        <v>82</v>
      </c>
      <c r="F8" s="61">
        <v>2.8</v>
      </c>
      <c r="G8" s="226">
        <v>2016</v>
      </c>
    </row>
    <row r="9" spans="1:7" x14ac:dyDescent="0.35">
      <c r="A9" s="3">
        <f t="shared" si="0"/>
        <v>6</v>
      </c>
      <c r="B9" s="292"/>
      <c r="C9" s="322"/>
      <c r="D9" s="8" t="s">
        <v>320</v>
      </c>
      <c r="E9" s="35" t="s">
        <v>82</v>
      </c>
      <c r="F9" s="61">
        <v>2.8</v>
      </c>
      <c r="G9" s="226">
        <v>2016</v>
      </c>
    </row>
    <row r="10" spans="1:7" x14ac:dyDescent="0.35">
      <c r="A10" s="3">
        <f t="shared" si="0"/>
        <v>7</v>
      </c>
      <c r="B10" s="292"/>
      <c r="C10" s="76" t="s">
        <v>321</v>
      </c>
      <c r="D10" s="8" t="s">
        <v>320</v>
      </c>
      <c r="E10" s="35" t="s">
        <v>322</v>
      </c>
      <c r="F10" s="61"/>
      <c r="G10" s="226">
        <v>2021</v>
      </c>
    </row>
    <row r="11" spans="1:7" ht="16.5" customHeight="1" x14ac:dyDescent="0.35">
      <c r="A11" s="3">
        <f t="shared" si="0"/>
        <v>8</v>
      </c>
      <c r="B11" s="292"/>
      <c r="C11" s="323" t="s">
        <v>228</v>
      </c>
      <c r="D11" s="8" t="s">
        <v>229</v>
      </c>
      <c r="E11" s="35" t="s">
        <v>323</v>
      </c>
      <c r="F11" s="61"/>
      <c r="G11" s="226">
        <v>2021</v>
      </c>
    </row>
    <row r="12" spans="1:7" ht="15" customHeight="1" x14ac:dyDescent="0.35">
      <c r="A12" s="3">
        <f t="shared" si="0"/>
        <v>9</v>
      </c>
      <c r="B12" s="292"/>
      <c r="C12" s="320"/>
      <c r="D12" s="8" t="s">
        <v>229</v>
      </c>
      <c r="E12" s="35" t="s">
        <v>323</v>
      </c>
      <c r="F12" s="61"/>
      <c r="G12" s="226">
        <v>2021</v>
      </c>
    </row>
    <row r="13" spans="1:7" ht="17.25" customHeight="1" x14ac:dyDescent="0.35">
      <c r="A13" s="3">
        <f t="shared" si="0"/>
        <v>10</v>
      </c>
      <c r="B13" s="292"/>
      <c r="C13" s="320"/>
      <c r="D13" s="8" t="s">
        <v>229</v>
      </c>
      <c r="E13" s="35" t="s">
        <v>323</v>
      </c>
      <c r="F13" s="61"/>
      <c r="G13" s="226">
        <v>2021</v>
      </c>
    </row>
    <row r="14" spans="1:7" ht="15.75" customHeight="1" x14ac:dyDescent="0.35">
      <c r="A14" s="3">
        <f t="shared" si="0"/>
        <v>11</v>
      </c>
      <c r="B14" s="292"/>
      <c r="C14" s="320"/>
      <c r="D14" s="8" t="s">
        <v>324</v>
      </c>
      <c r="E14" s="35" t="s">
        <v>325</v>
      </c>
      <c r="F14" s="61"/>
      <c r="G14" s="226">
        <v>2021</v>
      </c>
    </row>
    <row r="15" spans="1:7" ht="15" customHeight="1" x14ac:dyDescent="0.35">
      <c r="A15" s="3">
        <f t="shared" si="0"/>
        <v>12</v>
      </c>
      <c r="B15" s="292"/>
      <c r="C15" s="320"/>
      <c r="D15" s="8" t="s">
        <v>324</v>
      </c>
      <c r="E15" s="35" t="s">
        <v>325</v>
      </c>
      <c r="F15" s="61"/>
      <c r="G15" s="226">
        <v>2021</v>
      </c>
    </row>
    <row r="16" spans="1:7" ht="15.75" customHeight="1" x14ac:dyDescent="0.35">
      <c r="A16" s="3">
        <f t="shared" si="0"/>
        <v>13</v>
      </c>
      <c r="B16" s="292"/>
      <c r="C16" s="320"/>
      <c r="D16" s="8" t="s">
        <v>230</v>
      </c>
      <c r="E16" s="35" t="s">
        <v>323</v>
      </c>
      <c r="F16" s="61"/>
      <c r="G16" s="226">
        <v>2021</v>
      </c>
    </row>
    <row r="17" spans="1:12" ht="15.75" customHeight="1" x14ac:dyDescent="0.35">
      <c r="A17" s="3">
        <f t="shared" si="0"/>
        <v>14</v>
      </c>
      <c r="B17" s="292"/>
      <c r="C17" s="320"/>
      <c r="D17" s="8" t="s">
        <v>326</v>
      </c>
      <c r="E17" s="35" t="s">
        <v>323</v>
      </c>
      <c r="F17" s="61"/>
      <c r="G17" s="226">
        <v>2021</v>
      </c>
    </row>
    <row r="18" spans="1:12" ht="15.75" customHeight="1" x14ac:dyDescent="0.35">
      <c r="A18" s="3">
        <f t="shared" si="0"/>
        <v>15</v>
      </c>
      <c r="B18" s="292"/>
      <c r="C18" s="320"/>
      <c r="D18" s="8" t="s">
        <v>327</v>
      </c>
      <c r="E18" s="35" t="s">
        <v>328</v>
      </c>
      <c r="F18" s="61">
        <v>3.5</v>
      </c>
      <c r="G18" s="226">
        <v>2021</v>
      </c>
    </row>
    <row r="19" spans="1:12" ht="15.75" customHeight="1" x14ac:dyDescent="0.35">
      <c r="A19" s="3">
        <f t="shared" si="0"/>
        <v>16</v>
      </c>
      <c r="B19" s="292"/>
      <c r="C19" s="320"/>
      <c r="D19" s="8" t="s">
        <v>330</v>
      </c>
      <c r="E19" s="35" t="s">
        <v>329</v>
      </c>
      <c r="F19" s="61">
        <v>2</v>
      </c>
      <c r="G19" s="226">
        <v>2014</v>
      </c>
    </row>
    <row r="20" spans="1:12" x14ac:dyDescent="0.35">
      <c r="A20" s="3">
        <f t="shared" si="0"/>
        <v>17</v>
      </c>
      <c r="B20" s="292"/>
      <c r="C20" s="320"/>
      <c r="D20" s="8" t="s">
        <v>331</v>
      </c>
      <c r="E20" s="35" t="s">
        <v>329</v>
      </c>
      <c r="F20" s="61">
        <v>2.8</v>
      </c>
      <c r="G20" s="226">
        <v>2018</v>
      </c>
    </row>
    <row r="21" spans="1:12" x14ac:dyDescent="0.35">
      <c r="A21" s="3">
        <f t="shared" si="0"/>
        <v>18</v>
      </c>
      <c r="B21" s="292"/>
      <c r="C21" s="320"/>
      <c r="D21" s="8" t="s">
        <v>332</v>
      </c>
      <c r="E21" s="35" t="s">
        <v>269</v>
      </c>
      <c r="F21" s="61">
        <v>2.8</v>
      </c>
      <c r="G21" s="226">
        <v>2019</v>
      </c>
    </row>
    <row r="22" spans="1:12" x14ac:dyDescent="0.35">
      <c r="A22" s="3">
        <f t="shared" si="0"/>
        <v>19</v>
      </c>
      <c r="B22" s="292"/>
      <c r="C22" s="320"/>
      <c r="D22" s="8" t="s">
        <v>333</v>
      </c>
      <c r="E22" s="35" t="s">
        <v>329</v>
      </c>
      <c r="F22" s="61">
        <v>2.8</v>
      </c>
      <c r="G22" s="226">
        <v>2018</v>
      </c>
    </row>
    <row r="23" spans="1:12" x14ac:dyDescent="0.35">
      <c r="A23" s="3">
        <f t="shared" si="0"/>
        <v>20</v>
      </c>
      <c r="B23" s="292"/>
      <c r="C23" s="320"/>
      <c r="D23" s="8" t="s">
        <v>334</v>
      </c>
      <c r="E23" s="35" t="s">
        <v>329</v>
      </c>
      <c r="F23" s="61">
        <v>2.8</v>
      </c>
      <c r="G23" s="226">
        <v>2018</v>
      </c>
    </row>
    <row r="24" spans="1:12" x14ac:dyDescent="0.35">
      <c r="A24" s="3">
        <f t="shared" si="0"/>
        <v>21</v>
      </c>
      <c r="B24" s="292"/>
      <c r="C24" s="320"/>
      <c r="D24" s="8" t="s">
        <v>335</v>
      </c>
      <c r="E24" s="35" t="s">
        <v>329</v>
      </c>
      <c r="F24" s="61">
        <v>2.8</v>
      </c>
      <c r="G24" s="226">
        <v>2018</v>
      </c>
    </row>
    <row r="25" spans="1:12" x14ac:dyDescent="0.35">
      <c r="A25" s="3">
        <f t="shared" si="0"/>
        <v>22</v>
      </c>
      <c r="B25" s="292"/>
      <c r="C25" s="322"/>
      <c r="D25" s="8" t="s">
        <v>336</v>
      </c>
      <c r="E25" s="35" t="s">
        <v>269</v>
      </c>
      <c r="F25" s="61">
        <v>2.8</v>
      </c>
      <c r="G25" s="226">
        <v>2019</v>
      </c>
    </row>
    <row r="26" spans="1:12" x14ac:dyDescent="0.35">
      <c r="A26" s="3">
        <f t="shared" si="0"/>
        <v>23</v>
      </c>
      <c r="B26" s="292"/>
      <c r="C26" s="323" t="s">
        <v>231</v>
      </c>
      <c r="D26" s="8" t="s">
        <v>232</v>
      </c>
      <c r="E26" s="35" t="s">
        <v>337</v>
      </c>
      <c r="F26" s="61">
        <v>3.7</v>
      </c>
      <c r="G26" s="227">
        <v>2022</v>
      </c>
    </row>
    <row r="27" spans="1:12" x14ac:dyDescent="0.35">
      <c r="A27" s="3">
        <f t="shared" si="0"/>
        <v>24</v>
      </c>
      <c r="B27" s="292"/>
      <c r="C27" s="320"/>
      <c r="D27" s="8" t="s">
        <v>234</v>
      </c>
      <c r="E27" s="35" t="s">
        <v>338</v>
      </c>
      <c r="F27" s="61">
        <v>2.15</v>
      </c>
      <c r="G27" s="227">
        <v>2022</v>
      </c>
    </row>
    <row r="28" spans="1:12" x14ac:dyDescent="0.35">
      <c r="A28" s="3">
        <f t="shared" si="0"/>
        <v>25</v>
      </c>
      <c r="B28" s="292"/>
      <c r="C28" s="322"/>
      <c r="D28" s="8" t="s">
        <v>235</v>
      </c>
      <c r="E28" s="35" t="s">
        <v>338</v>
      </c>
      <c r="F28" s="61">
        <v>2.15</v>
      </c>
      <c r="G28" s="227">
        <v>2022</v>
      </c>
    </row>
    <row r="29" spans="1:12" x14ac:dyDescent="0.35">
      <c r="A29" s="3">
        <f t="shared" si="0"/>
        <v>26</v>
      </c>
      <c r="B29" s="292"/>
      <c r="C29" s="323" t="s">
        <v>236</v>
      </c>
      <c r="D29" s="8" t="s">
        <v>237</v>
      </c>
      <c r="E29" s="35" t="s">
        <v>339</v>
      </c>
      <c r="F29" s="61">
        <v>2.95</v>
      </c>
      <c r="G29" s="227">
        <v>2022</v>
      </c>
    </row>
    <row r="30" spans="1:12" x14ac:dyDescent="0.35">
      <c r="A30" s="3">
        <f t="shared" si="0"/>
        <v>27</v>
      </c>
      <c r="B30" s="292"/>
      <c r="C30" s="320"/>
      <c r="D30" s="8" t="s">
        <v>237</v>
      </c>
      <c r="E30" s="35" t="s">
        <v>339</v>
      </c>
      <c r="F30" s="61">
        <v>2.95</v>
      </c>
      <c r="G30" s="227">
        <v>2022</v>
      </c>
    </row>
    <row r="31" spans="1:12" x14ac:dyDescent="0.35">
      <c r="A31" s="3">
        <f t="shared" si="0"/>
        <v>28</v>
      </c>
      <c r="B31" s="292"/>
      <c r="C31" s="320"/>
      <c r="D31" s="8" t="s">
        <v>238</v>
      </c>
      <c r="E31" s="35" t="s">
        <v>339</v>
      </c>
      <c r="F31" s="61">
        <v>2.95</v>
      </c>
      <c r="G31" s="227">
        <v>2022</v>
      </c>
    </row>
    <row r="32" spans="1:12" x14ac:dyDescent="0.35">
      <c r="A32" s="3">
        <f t="shared" si="0"/>
        <v>29</v>
      </c>
      <c r="B32" s="292"/>
      <c r="C32" s="322"/>
      <c r="D32" s="8" t="s">
        <v>340</v>
      </c>
      <c r="E32" s="35" t="s">
        <v>341</v>
      </c>
      <c r="F32" s="61">
        <v>2.15</v>
      </c>
      <c r="G32" s="227">
        <v>2022</v>
      </c>
      <c r="L32" s="7"/>
    </row>
    <row r="33" spans="1:7" x14ac:dyDescent="0.35">
      <c r="A33" s="3">
        <f t="shared" si="0"/>
        <v>30</v>
      </c>
      <c r="B33" s="292"/>
      <c r="C33" s="323" t="s">
        <v>239</v>
      </c>
      <c r="D33" s="8" t="s">
        <v>126</v>
      </c>
      <c r="E33" s="35" t="s">
        <v>337</v>
      </c>
      <c r="F33" s="61">
        <v>3.7</v>
      </c>
      <c r="G33" s="227">
        <v>2022</v>
      </c>
    </row>
    <row r="34" spans="1:7" x14ac:dyDescent="0.35">
      <c r="A34" s="3">
        <f t="shared" si="0"/>
        <v>31</v>
      </c>
      <c r="B34" s="292"/>
      <c r="C34" s="320"/>
      <c r="D34" s="8" t="s">
        <v>240</v>
      </c>
      <c r="E34" s="35" t="s">
        <v>342</v>
      </c>
      <c r="F34" s="61">
        <v>2.2999999999999998</v>
      </c>
      <c r="G34" s="227">
        <v>2022</v>
      </c>
    </row>
    <row r="35" spans="1:7" x14ac:dyDescent="0.35">
      <c r="A35" s="3">
        <f t="shared" si="0"/>
        <v>32</v>
      </c>
      <c r="B35" s="292"/>
      <c r="C35" s="322"/>
      <c r="D35" s="8" t="s">
        <v>343</v>
      </c>
      <c r="E35" s="35" t="s">
        <v>344</v>
      </c>
      <c r="F35" s="61">
        <v>2.15</v>
      </c>
      <c r="G35" s="227">
        <v>2022</v>
      </c>
    </row>
    <row r="36" spans="1:7" x14ac:dyDescent="0.35">
      <c r="A36" s="3">
        <f t="shared" si="0"/>
        <v>33</v>
      </c>
      <c r="B36" s="292"/>
      <c r="C36" s="323" t="s">
        <v>345</v>
      </c>
      <c r="D36" s="8" t="s">
        <v>141</v>
      </c>
      <c r="E36" s="35" t="s">
        <v>339</v>
      </c>
      <c r="F36" s="61">
        <v>2.95</v>
      </c>
      <c r="G36" s="227">
        <v>2022</v>
      </c>
    </row>
    <row r="37" spans="1:7" x14ac:dyDescent="0.35">
      <c r="A37" s="3">
        <f t="shared" si="0"/>
        <v>34</v>
      </c>
      <c r="B37" s="292"/>
      <c r="C37" s="320"/>
      <c r="D37" s="8" t="s">
        <v>241</v>
      </c>
      <c r="E37" s="35" t="s">
        <v>346</v>
      </c>
      <c r="F37" s="61">
        <v>7.8</v>
      </c>
      <c r="G37" s="227">
        <v>2022</v>
      </c>
    </row>
    <row r="38" spans="1:7" x14ac:dyDescent="0.35">
      <c r="A38" s="4">
        <v>35</v>
      </c>
      <c r="B38" s="292"/>
      <c r="C38" s="320"/>
      <c r="D38" s="8" t="s">
        <v>241</v>
      </c>
      <c r="E38" s="35" t="s">
        <v>346</v>
      </c>
      <c r="F38" s="61">
        <v>7.8</v>
      </c>
      <c r="G38" s="227">
        <v>2022</v>
      </c>
    </row>
    <row r="39" spans="1:7" x14ac:dyDescent="0.35">
      <c r="A39" s="4">
        <f>A38+1</f>
        <v>36</v>
      </c>
      <c r="B39" s="292"/>
      <c r="C39" s="320"/>
      <c r="D39" s="8" t="s">
        <v>242</v>
      </c>
      <c r="E39" s="35" t="s">
        <v>347</v>
      </c>
      <c r="F39" s="61">
        <v>2.15</v>
      </c>
      <c r="G39" s="227">
        <v>2022</v>
      </c>
    </row>
    <row r="40" spans="1:7" x14ac:dyDescent="0.35">
      <c r="A40" s="4">
        <f t="shared" ref="A40:A70" si="1">A39+1</f>
        <v>37</v>
      </c>
      <c r="B40" s="292"/>
      <c r="C40" s="322"/>
      <c r="D40" s="8" t="s">
        <v>243</v>
      </c>
      <c r="E40" s="35" t="s">
        <v>348</v>
      </c>
      <c r="F40" s="61">
        <v>2.15</v>
      </c>
      <c r="G40" s="227">
        <v>2022</v>
      </c>
    </row>
    <row r="41" spans="1:7" x14ac:dyDescent="0.35">
      <c r="A41" s="4">
        <f t="shared" si="1"/>
        <v>38</v>
      </c>
      <c r="B41" s="292"/>
      <c r="C41" s="323" t="s">
        <v>77</v>
      </c>
      <c r="D41" s="8" t="s">
        <v>244</v>
      </c>
      <c r="E41" s="35" t="s">
        <v>349</v>
      </c>
      <c r="F41" s="61">
        <v>2.2000000000000002</v>
      </c>
      <c r="G41" s="227">
        <v>2022</v>
      </c>
    </row>
    <row r="42" spans="1:7" x14ac:dyDescent="0.35">
      <c r="A42" s="4">
        <f t="shared" si="1"/>
        <v>39</v>
      </c>
      <c r="B42" s="292"/>
      <c r="C42" s="320"/>
      <c r="D42" s="8" t="s">
        <v>245</v>
      </c>
      <c r="E42" s="35" t="s">
        <v>349</v>
      </c>
      <c r="F42" s="61">
        <v>2.2000000000000002</v>
      </c>
      <c r="G42" s="227">
        <v>2022</v>
      </c>
    </row>
    <row r="43" spans="1:7" x14ac:dyDescent="0.35">
      <c r="A43" s="4">
        <f t="shared" si="1"/>
        <v>40</v>
      </c>
      <c r="B43" s="292"/>
      <c r="C43" s="320"/>
      <c r="D43" s="8" t="s">
        <v>246</v>
      </c>
      <c r="E43" s="35" t="s">
        <v>350</v>
      </c>
      <c r="F43" s="61">
        <v>7.8</v>
      </c>
      <c r="G43" s="227">
        <v>2022</v>
      </c>
    </row>
    <row r="44" spans="1:7" x14ac:dyDescent="0.35">
      <c r="A44" s="4">
        <f t="shared" si="1"/>
        <v>41</v>
      </c>
      <c r="B44" s="292"/>
      <c r="C44" s="322"/>
      <c r="D44" s="8" t="s">
        <v>246</v>
      </c>
      <c r="E44" s="35" t="s">
        <v>350</v>
      </c>
      <c r="F44" s="61">
        <v>7.8</v>
      </c>
      <c r="G44" s="227">
        <v>2022</v>
      </c>
    </row>
    <row r="45" spans="1:7" x14ac:dyDescent="0.35">
      <c r="A45" s="4">
        <f t="shared" si="1"/>
        <v>42</v>
      </c>
      <c r="B45" s="292"/>
      <c r="C45" s="323" t="s">
        <v>87</v>
      </c>
      <c r="D45" s="8" t="s">
        <v>351</v>
      </c>
      <c r="E45" s="35" t="s">
        <v>265</v>
      </c>
      <c r="F45" s="61">
        <v>3.8</v>
      </c>
      <c r="G45" s="227">
        <v>2022</v>
      </c>
    </row>
    <row r="46" spans="1:7" x14ac:dyDescent="0.35">
      <c r="A46" s="4">
        <f t="shared" si="1"/>
        <v>43</v>
      </c>
      <c r="B46" s="292"/>
      <c r="C46" s="320"/>
      <c r="D46" s="8" t="s">
        <v>352</v>
      </c>
      <c r="E46" s="35" t="s">
        <v>353</v>
      </c>
      <c r="F46" s="61">
        <v>1.8</v>
      </c>
      <c r="G46" s="227">
        <v>2022</v>
      </c>
    </row>
    <row r="47" spans="1:7" x14ac:dyDescent="0.35">
      <c r="A47" s="4">
        <f t="shared" si="1"/>
        <v>44</v>
      </c>
      <c r="B47" s="292"/>
      <c r="C47" s="322"/>
      <c r="D47" s="8" t="s">
        <v>354</v>
      </c>
      <c r="E47" s="35" t="s">
        <v>341</v>
      </c>
      <c r="F47" s="61">
        <v>2.15</v>
      </c>
      <c r="G47" s="227">
        <v>2022</v>
      </c>
    </row>
    <row r="48" spans="1:7" x14ac:dyDescent="0.35">
      <c r="A48" s="4">
        <f t="shared" si="1"/>
        <v>45</v>
      </c>
      <c r="B48" s="292"/>
      <c r="C48" s="294" t="s">
        <v>201</v>
      </c>
      <c r="D48" s="8" t="s">
        <v>202</v>
      </c>
      <c r="E48" s="35" t="s">
        <v>355</v>
      </c>
      <c r="F48" s="61">
        <v>2.6</v>
      </c>
      <c r="G48" s="227">
        <v>2022</v>
      </c>
    </row>
    <row r="49" spans="1:7" x14ac:dyDescent="0.35">
      <c r="A49" s="4">
        <f t="shared" si="1"/>
        <v>46</v>
      </c>
      <c r="B49" s="292"/>
      <c r="C49" s="324"/>
      <c r="D49" s="8" t="s">
        <v>356</v>
      </c>
      <c r="E49" s="35" t="s">
        <v>80</v>
      </c>
      <c r="F49" s="61">
        <v>8</v>
      </c>
      <c r="G49" s="226">
        <v>2016</v>
      </c>
    </row>
    <row r="50" spans="1:7" x14ac:dyDescent="0.35">
      <c r="A50" s="4">
        <f t="shared" si="1"/>
        <v>47</v>
      </c>
      <c r="B50" s="292"/>
      <c r="C50" s="294" t="s">
        <v>79</v>
      </c>
      <c r="D50" s="8" t="s">
        <v>357</v>
      </c>
      <c r="E50" s="28" t="s">
        <v>358</v>
      </c>
      <c r="F50" s="69">
        <v>5.2</v>
      </c>
      <c r="G50" s="226">
        <v>2016</v>
      </c>
    </row>
    <row r="51" spans="1:7" x14ac:dyDescent="0.35">
      <c r="A51" s="4">
        <f t="shared" si="1"/>
        <v>48</v>
      </c>
      <c r="B51" s="292"/>
      <c r="C51" s="324"/>
      <c r="D51" s="8" t="s">
        <v>359</v>
      </c>
      <c r="E51" s="28" t="s">
        <v>358</v>
      </c>
      <c r="F51" s="69">
        <v>5.2</v>
      </c>
      <c r="G51" s="226">
        <v>2020</v>
      </c>
    </row>
    <row r="52" spans="1:7" x14ac:dyDescent="0.35">
      <c r="A52" s="4">
        <f t="shared" si="1"/>
        <v>49</v>
      </c>
      <c r="B52" s="292"/>
      <c r="C52" s="20" t="s">
        <v>204</v>
      </c>
      <c r="D52" s="8" t="s">
        <v>704</v>
      </c>
      <c r="E52" s="33" t="s">
        <v>705</v>
      </c>
      <c r="F52" s="61" t="s">
        <v>677</v>
      </c>
      <c r="G52" s="226">
        <v>2021</v>
      </c>
    </row>
    <row r="53" spans="1:7" x14ac:dyDescent="0.35">
      <c r="A53" s="4">
        <f t="shared" si="1"/>
        <v>50</v>
      </c>
      <c r="B53" s="292"/>
      <c r="C53" s="286" t="s">
        <v>206</v>
      </c>
      <c r="D53" s="34" t="s">
        <v>706</v>
      </c>
      <c r="E53" s="6" t="s">
        <v>203</v>
      </c>
      <c r="F53" s="61"/>
      <c r="G53" s="226">
        <v>2019</v>
      </c>
    </row>
    <row r="54" spans="1:7" x14ac:dyDescent="0.35">
      <c r="A54" s="4">
        <f t="shared" si="1"/>
        <v>51</v>
      </c>
      <c r="B54" s="292"/>
      <c r="C54" s="289"/>
      <c r="D54" s="54" t="s">
        <v>360</v>
      </c>
      <c r="E54" s="33" t="s">
        <v>88</v>
      </c>
      <c r="F54" s="61">
        <v>5.2</v>
      </c>
      <c r="G54" s="226">
        <v>2020</v>
      </c>
    </row>
    <row r="55" spans="1:7" x14ac:dyDescent="0.35">
      <c r="A55" s="4">
        <f t="shared" si="1"/>
        <v>52</v>
      </c>
      <c r="B55" s="292"/>
      <c r="C55" s="286" t="s">
        <v>207</v>
      </c>
      <c r="D55" s="29" t="s">
        <v>208</v>
      </c>
      <c r="E55" s="33" t="s">
        <v>205</v>
      </c>
      <c r="F55" s="61"/>
      <c r="G55" s="226">
        <v>2019</v>
      </c>
    </row>
    <row r="56" spans="1:7" x14ac:dyDescent="0.35">
      <c r="A56" s="4">
        <f t="shared" si="1"/>
        <v>53</v>
      </c>
      <c r="B56" s="292"/>
      <c r="C56" s="289"/>
      <c r="D56" s="34" t="s">
        <v>361</v>
      </c>
      <c r="E56" s="35" t="s">
        <v>78</v>
      </c>
      <c r="F56" s="61"/>
      <c r="G56" s="226">
        <v>2017</v>
      </c>
    </row>
    <row r="57" spans="1:7" x14ac:dyDescent="0.35">
      <c r="A57" s="4">
        <f t="shared" si="1"/>
        <v>54</v>
      </c>
      <c r="B57" s="292"/>
      <c r="C57" s="23" t="s">
        <v>209</v>
      </c>
      <c r="D57" s="8" t="s">
        <v>210</v>
      </c>
      <c r="E57" s="33" t="s">
        <v>205</v>
      </c>
      <c r="F57" s="61"/>
      <c r="G57" s="226">
        <v>2019</v>
      </c>
    </row>
    <row r="58" spans="1:7" x14ac:dyDescent="0.35">
      <c r="A58" s="4">
        <f t="shared" si="1"/>
        <v>55</v>
      </c>
      <c r="B58" s="292"/>
      <c r="C58" s="294" t="s">
        <v>83</v>
      </c>
      <c r="D58" s="8" t="s">
        <v>84</v>
      </c>
      <c r="E58" s="33" t="s">
        <v>85</v>
      </c>
      <c r="F58" s="61"/>
      <c r="G58" s="226">
        <v>2016</v>
      </c>
    </row>
    <row r="59" spans="1:7" x14ac:dyDescent="0.35">
      <c r="A59" s="4">
        <f t="shared" si="1"/>
        <v>56</v>
      </c>
      <c r="B59" s="292"/>
      <c r="C59" s="322"/>
      <c r="D59" s="8" t="s">
        <v>226</v>
      </c>
      <c r="E59" s="33" t="s">
        <v>86</v>
      </c>
      <c r="F59" s="61"/>
      <c r="G59" s="226">
        <v>2016</v>
      </c>
    </row>
    <row r="60" spans="1:7" x14ac:dyDescent="0.35">
      <c r="A60" s="4">
        <f t="shared" si="1"/>
        <v>57</v>
      </c>
      <c r="B60" s="292"/>
      <c r="C60" s="294" t="s">
        <v>228</v>
      </c>
      <c r="D60" s="77" t="s">
        <v>362</v>
      </c>
      <c r="E60" s="78" t="s">
        <v>363</v>
      </c>
      <c r="F60" s="69"/>
      <c r="G60" s="227">
        <v>2022</v>
      </c>
    </row>
    <row r="61" spans="1:7" x14ac:dyDescent="0.35">
      <c r="A61" s="4">
        <f t="shared" si="1"/>
        <v>58</v>
      </c>
      <c r="B61" s="292"/>
      <c r="C61" s="320"/>
      <c r="D61" s="53" t="s">
        <v>364</v>
      </c>
      <c r="E61" s="37" t="s">
        <v>363</v>
      </c>
      <c r="F61" s="69"/>
      <c r="G61" s="227">
        <v>2022</v>
      </c>
    </row>
    <row r="62" spans="1:7" x14ac:dyDescent="0.35">
      <c r="A62" s="4">
        <f t="shared" si="1"/>
        <v>59</v>
      </c>
      <c r="B62" s="292"/>
      <c r="C62" s="320"/>
      <c r="D62" s="53" t="s">
        <v>365</v>
      </c>
      <c r="E62" s="37" t="s">
        <v>363</v>
      </c>
      <c r="F62" s="69"/>
      <c r="G62" s="227">
        <v>2022</v>
      </c>
    </row>
    <row r="63" spans="1:7" x14ac:dyDescent="0.35">
      <c r="A63" s="4">
        <f t="shared" si="1"/>
        <v>60</v>
      </c>
      <c r="B63" s="292"/>
      <c r="C63" s="320"/>
      <c r="D63" s="53" t="s">
        <v>366</v>
      </c>
      <c r="E63" s="37" t="s">
        <v>363</v>
      </c>
      <c r="F63" s="69"/>
      <c r="G63" s="227">
        <v>2022</v>
      </c>
    </row>
    <row r="64" spans="1:7" x14ac:dyDescent="0.35">
      <c r="A64" s="4">
        <f t="shared" si="1"/>
        <v>61</v>
      </c>
      <c r="B64" s="292"/>
      <c r="C64" s="320"/>
      <c r="D64" s="53" t="s">
        <v>367</v>
      </c>
      <c r="E64" s="37" t="s">
        <v>363</v>
      </c>
      <c r="F64" s="69"/>
      <c r="G64" s="227">
        <v>2022</v>
      </c>
    </row>
    <row r="65" spans="1:7" x14ac:dyDescent="0.35">
      <c r="A65" s="4">
        <f t="shared" si="1"/>
        <v>62</v>
      </c>
      <c r="B65" s="292"/>
      <c r="C65" s="320"/>
      <c r="D65" s="53" t="s">
        <v>368</v>
      </c>
      <c r="E65" s="37" t="s">
        <v>363</v>
      </c>
      <c r="F65" s="69"/>
      <c r="G65" s="227">
        <v>2022</v>
      </c>
    </row>
    <row r="66" spans="1:7" x14ac:dyDescent="0.35">
      <c r="A66" s="4">
        <f t="shared" si="1"/>
        <v>63</v>
      </c>
      <c r="B66" s="292"/>
      <c r="C66" s="320"/>
      <c r="D66" s="53" t="s">
        <v>369</v>
      </c>
      <c r="E66" s="37" t="s">
        <v>363</v>
      </c>
      <c r="F66" s="69"/>
      <c r="G66" s="227">
        <v>2022</v>
      </c>
    </row>
    <row r="67" spans="1:7" x14ac:dyDescent="0.35">
      <c r="A67" s="4">
        <f t="shared" si="1"/>
        <v>64</v>
      </c>
      <c r="B67" s="292"/>
      <c r="C67" s="320"/>
      <c r="D67" s="53" t="s">
        <v>370</v>
      </c>
      <c r="E67" s="37" t="s">
        <v>363</v>
      </c>
      <c r="F67" s="69"/>
      <c r="G67" s="227">
        <v>2022</v>
      </c>
    </row>
    <row r="68" spans="1:7" x14ac:dyDescent="0.35">
      <c r="A68" s="4">
        <f t="shared" si="1"/>
        <v>65</v>
      </c>
      <c r="B68" s="292"/>
      <c r="C68" s="320"/>
      <c r="D68" s="53" t="s">
        <v>371</v>
      </c>
      <c r="E68" s="37" t="s">
        <v>363</v>
      </c>
      <c r="F68" s="69"/>
      <c r="G68" s="227">
        <v>2022</v>
      </c>
    </row>
    <row r="69" spans="1:7" x14ac:dyDescent="0.35">
      <c r="A69" s="4">
        <f t="shared" si="1"/>
        <v>66</v>
      </c>
      <c r="B69" s="292"/>
      <c r="C69" s="320"/>
      <c r="D69" s="53" t="s">
        <v>372</v>
      </c>
      <c r="E69" s="37" t="s">
        <v>363</v>
      </c>
      <c r="F69" s="69"/>
      <c r="G69" s="227">
        <v>2022</v>
      </c>
    </row>
    <row r="70" spans="1:7" ht="29" thickBot="1" x14ac:dyDescent="0.4">
      <c r="A70" s="137">
        <f t="shared" si="1"/>
        <v>67</v>
      </c>
      <c r="B70" s="293"/>
      <c r="C70" s="321"/>
      <c r="D70" s="50" t="s">
        <v>373</v>
      </c>
      <c r="E70" s="133" t="s">
        <v>374</v>
      </c>
      <c r="F70" s="83">
        <v>3.6</v>
      </c>
      <c r="G70" s="228">
        <v>2022</v>
      </c>
    </row>
    <row r="71" spans="1:7" ht="15" thickBot="1" x14ac:dyDescent="0.4">
      <c r="F71" s="224" t="s">
        <v>715</v>
      </c>
    </row>
    <row r="84" spans="5:5" x14ac:dyDescent="0.35">
      <c r="E84" s="7"/>
    </row>
  </sheetData>
  <mergeCells count="17">
    <mergeCell ref="C48:C49"/>
    <mergeCell ref="A1:G1"/>
    <mergeCell ref="A2:G2"/>
    <mergeCell ref="C60:C70"/>
    <mergeCell ref="B4:B70"/>
    <mergeCell ref="C5:C9"/>
    <mergeCell ref="C11:C25"/>
    <mergeCell ref="C41:C44"/>
    <mergeCell ref="C45:C47"/>
    <mergeCell ref="C50:C51"/>
    <mergeCell ref="C53:C54"/>
    <mergeCell ref="C55:C56"/>
    <mergeCell ref="C58:C59"/>
    <mergeCell ref="C26:C28"/>
    <mergeCell ref="C29:C32"/>
    <mergeCell ref="C33:C35"/>
    <mergeCell ref="C36:C40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3DFC4-9FFC-492D-A269-7DFB87B602D4}">
  <dimension ref="A1:L106"/>
  <sheetViews>
    <sheetView tabSelected="1" topLeftCell="A104" workbookViewId="0">
      <selection activeCell="A3" sqref="A3"/>
    </sheetView>
  </sheetViews>
  <sheetFormatPr defaultRowHeight="14.5" x14ac:dyDescent="0.35"/>
  <cols>
    <col min="1" max="1" width="4.7265625" customWidth="1"/>
    <col min="2" max="2" width="8.1796875" customWidth="1"/>
    <col min="3" max="3" width="28" customWidth="1"/>
    <col min="4" max="4" width="36.7265625" customWidth="1"/>
    <col min="5" max="5" width="33.7265625" customWidth="1"/>
    <col min="6" max="6" width="6.7265625" customWidth="1"/>
    <col min="7" max="7" width="9.26953125" customWidth="1"/>
  </cols>
  <sheetData>
    <row r="1" spans="1:7" x14ac:dyDescent="0.35">
      <c r="A1" s="235" t="s">
        <v>732</v>
      </c>
      <c r="B1" s="235"/>
      <c r="C1" s="235"/>
      <c r="D1" s="235"/>
      <c r="E1" s="235"/>
      <c r="F1" s="235"/>
      <c r="G1" s="235"/>
    </row>
    <row r="2" spans="1:7" ht="34" customHeight="1" thickBot="1" x14ac:dyDescent="0.4">
      <c r="A2" s="236" t="s">
        <v>735</v>
      </c>
      <c r="B2" s="236"/>
      <c r="C2" s="236"/>
      <c r="D2" s="236"/>
      <c r="E2" s="236"/>
      <c r="F2" s="236"/>
      <c r="G2" s="236"/>
    </row>
    <row r="3" spans="1:7" ht="29.5" thickBot="1" x14ac:dyDescent="0.4">
      <c r="A3" s="1" t="s">
        <v>0</v>
      </c>
      <c r="B3" s="14" t="s">
        <v>631</v>
      </c>
      <c r="C3" s="2" t="s">
        <v>76</v>
      </c>
      <c r="D3" s="2" t="s">
        <v>1</v>
      </c>
      <c r="E3" s="27" t="s">
        <v>3</v>
      </c>
      <c r="F3" s="129" t="s">
        <v>492</v>
      </c>
      <c r="G3" s="128" t="s">
        <v>653</v>
      </c>
    </row>
    <row r="4" spans="1:7" ht="15.75" customHeight="1" x14ac:dyDescent="0.35">
      <c r="A4" s="13">
        <v>1</v>
      </c>
      <c r="B4" s="326" t="s">
        <v>200</v>
      </c>
      <c r="C4" s="283" t="s">
        <v>495</v>
      </c>
      <c r="D4" s="58" t="s">
        <v>496</v>
      </c>
      <c r="E4" s="60" t="s">
        <v>497</v>
      </c>
      <c r="F4" s="87">
        <v>2.5</v>
      </c>
      <c r="G4" s="231">
        <v>2023</v>
      </c>
    </row>
    <row r="5" spans="1:7" x14ac:dyDescent="0.35">
      <c r="A5" s="3">
        <v>2</v>
      </c>
      <c r="B5" s="327"/>
      <c r="C5" s="325"/>
      <c r="D5" s="23" t="s">
        <v>223</v>
      </c>
      <c r="E5" s="25" t="s">
        <v>498</v>
      </c>
      <c r="F5" s="62">
        <v>1.7</v>
      </c>
      <c r="G5" s="232">
        <v>2018</v>
      </c>
    </row>
    <row r="6" spans="1:7" x14ac:dyDescent="0.35">
      <c r="A6" s="3">
        <v>3</v>
      </c>
      <c r="B6" s="327"/>
      <c r="C6" s="325"/>
      <c r="D6" s="23" t="s">
        <v>223</v>
      </c>
      <c r="E6" s="25" t="s">
        <v>499</v>
      </c>
      <c r="F6" s="62">
        <v>1.4</v>
      </c>
      <c r="G6" s="232">
        <v>2020</v>
      </c>
    </row>
    <row r="7" spans="1:7" x14ac:dyDescent="0.35">
      <c r="A7" s="3">
        <v>4</v>
      </c>
      <c r="B7" s="327"/>
      <c r="C7" s="325"/>
      <c r="D7" s="23" t="s">
        <v>224</v>
      </c>
      <c r="E7" s="25" t="s">
        <v>500</v>
      </c>
      <c r="F7" s="62">
        <v>0.7</v>
      </c>
      <c r="G7" s="232">
        <v>2018</v>
      </c>
    </row>
    <row r="8" spans="1:7" x14ac:dyDescent="0.35">
      <c r="A8" s="3">
        <v>5</v>
      </c>
      <c r="B8" s="327"/>
      <c r="C8" s="289"/>
      <c r="D8" s="23" t="s">
        <v>225</v>
      </c>
      <c r="E8" s="25" t="s">
        <v>501</v>
      </c>
      <c r="F8" s="62">
        <v>0.9</v>
      </c>
      <c r="G8" s="232">
        <v>2018</v>
      </c>
    </row>
    <row r="9" spans="1:7" ht="15" customHeight="1" x14ac:dyDescent="0.35">
      <c r="A9" s="3">
        <v>6</v>
      </c>
      <c r="B9" s="327"/>
      <c r="C9" s="49" t="s">
        <v>91</v>
      </c>
      <c r="D9" s="40" t="s">
        <v>152</v>
      </c>
      <c r="E9" s="49" t="s">
        <v>442</v>
      </c>
      <c r="F9" s="85">
        <v>3.4</v>
      </c>
      <c r="G9" s="233">
        <v>2020</v>
      </c>
    </row>
    <row r="10" spans="1:7" ht="15" customHeight="1" x14ac:dyDescent="0.35">
      <c r="A10" s="3">
        <v>7</v>
      </c>
      <c r="B10" s="327"/>
      <c r="C10" s="286" t="s">
        <v>69</v>
      </c>
      <c r="D10" s="23" t="s">
        <v>70</v>
      </c>
      <c r="E10" s="40" t="s">
        <v>502</v>
      </c>
      <c r="F10" s="85">
        <v>3.4</v>
      </c>
      <c r="G10" s="233">
        <v>2012</v>
      </c>
    </row>
    <row r="11" spans="1:7" ht="15" customHeight="1" x14ac:dyDescent="0.35">
      <c r="A11" s="3">
        <v>8</v>
      </c>
      <c r="B11" s="327"/>
      <c r="C11" s="325"/>
      <c r="D11" s="23" t="s">
        <v>191</v>
      </c>
      <c r="E11" s="32" t="s">
        <v>433</v>
      </c>
      <c r="F11" s="85">
        <v>2.2999999999999998</v>
      </c>
      <c r="G11" s="233">
        <v>2019</v>
      </c>
    </row>
    <row r="12" spans="1:7" ht="15" customHeight="1" x14ac:dyDescent="0.35">
      <c r="A12" s="3">
        <v>9</v>
      </c>
      <c r="B12" s="327"/>
      <c r="C12" s="325"/>
      <c r="D12" s="23" t="s">
        <v>199</v>
      </c>
      <c r="E12" s="40" t="s">
        <v>503</v>
      </c>
      <c r="F12" s="85">
        <v>2.1</v>
      </c>
      <c r="G12" s="233">
        <v>2018</v>
      </c>
    </row>
    <row r="13" spans="1:7" ht="15" customHeight="1" x14ac:dyDescent="0.35">
      <c r="A13" s="3">
        <v>10</v>
      </c>
      <c r="B13" s="327"/>
      <c r="C13" s="325"/>
      <c r="D13" s="40" t="s">
        <v>111</v>
      </c>
      <c r="E13" s="40" t="s">
        <v>504</v>
      </c>
      <c r="F13" s="85">
        <v>7</v>
      </c>
      <c r="G13" s="233">
        <v>2012</v>
      </c>
    </row>
    <row r="14" spans="1:7" ht="15" customHeight="1" x14ac:dyDescent="0.35">
      <c r="A14" s="3">
        <v>11</v>
      </c>
      <c r="B14" s="327"/>
      <c r="C14" s="325"/>
      <c r="D14" s="40" t="s">
        <v>192</v>
      </c>
      <c r="E14" s="32" t="s">
        <v>433</v>
      </c>
      <c r="F14" s="85">
        <v>2.4</v>
      </c>
      <c r="G14" s="233">
        <v>2019</v>
      </c>
    </row>
    <row r="15" spans="1:7" ht="15" customHeight="1" x14ac:dyDescent="0.35">
      <c r="A15" s="3">
        <v>12</v>
      </c>
      <c r="B15" s="327"/>
      <c r="C15" s="325"/>
      <c r="D15" s="40" t="s">
        <v>220</v>
      </c>
      <c r="E15" s="40" t="s">
        <v>650</v>
      </c>
      <c r="F15" s="85">
        <v>2.5</v>
      </c>
      <c r="G15" s="233">
        <v>2020</v>
      </c>
    </row>
    <row r="16" spans="1:7" ht="15" customHeight="1" x14ac:dyDescent="0.35">
      <c r="A16" s="3">
        <v>13</v>
      </c>
      <c r="B16" s="327"/>
      <c r="C16" s="325"/>
      <c r="D16" s="23" t="s">
        <v>74</v>
      </c>
      <c r="E16" s="40" t="s">
        <v>505</v>
      </c>
      <c r="F16" s="85">
        <v>3.5</v>
      </c>
      <c r="G16" s="233">
        <v>2016</v>
      </c>
    </row>
    <row r="17" spans="1:7" ht="15" customHeight="1" x14ac:dyDescent="0.35">
      <c r="A17" s="3">
        <v>14</v>
      </c>
      <c r="B17" s="327"/>
      <c r="C17" s="325"/>
      <c r="D17" s="20" t="s">
        <v>71</v>
      </c>
      <c r="E17" s="49" t="s">
        <v>506</v>
      </c>
      <c r="F17" s="85">
        <v>3.5</v>
      </c>
      <c r="G17" s="233">
        <v>2017</v>
      </c>
    </row>
    <row r="18" spans="1:7" ht="15" customHeight="1" x14ac:dyDescent="0.35">
      <c r="A18" s="3">
        <v>15</v>
      </c>
      <c r="B18" s="327"/>
      <c r="C18" s="325"/>
      <c r="D18" s="20" t="s">
        <v>150</v>
      </c>
      <c r="E18" s="40" t="s">
        <v>505</v>
      </c>
      <c r="F18" s="85">
        <v>3.4</v>
      </c>
      <c r="G18" s="233">
        <v>2012</v>
      </c>
    </row>
    <row r="19" spans="1:7" ht="26.25" customHeight="1" x14ac:dyDescent="0.35">
      <c r="A19" s="3">
        <v>16</v>
      </c>
      <c r="B19" s="327"/>
      <c r="C19" s="325"/>
      <c r="D19" s="20" t="s">
        <v>194</v>
      </c>
      <c r="E19" s="32" t="s">
        <v>505</v>
      </c>
      <c r="F19" s="85">
        <v>2.2999999999999998</v>
      </c>
      <c r="G19" s="233">
        <v>2019</v>
      </c>
    </row>
    <row r="20" spans="1:7" ht="15" customHeight="1" x14ac:dyDescent="0.35">
      <c r="A20" s="3">
        <v>17</v>
      </c>
      <c r="B20" s="327"/>
      <c r="C20" s="325"/>
      <c r="D20" s="31" t="s">
        <v>72</v>
      </c>
      <c r="E20" s="49" t="s">
        <v>507</v>
      </c>
      <c r="F20" s="85">
        <v>5.5</v>
      </c>
      <c r="G20" s="233">
        <v>2014</v>
      </c>
    </row>
    <row r="21" spans="1:7" ht="15" customHeight="1" x14ac:dyDescent="0.35">
      <c r="A21" s="3">
        <v>18</v>
      </c>
      <c r="B21" s="327"/>
      <c r="C21" s="325"/>
      <c r="D21" s="41" t="s">
        <v>99</v>
      </c>
      <c r="E21" s="49" t="s">
        <v>507</v>
      </c>
      <c r="F21" s="85">
        <v>5.5</v>
      </c>
      <c r="G21" s="233">
        <v>2018</v>
      </c>
    </row>
    <row r="22" spans="1:7" ht="15" customHeight="1" x14ac:dyDescent="0.35">
      <c r="A22" s="3">
        <v>19</v>
      </c>
      <c r="B22" s="327"/>
      <c r="C22" s="325"/>
      <c r="D22" s="16" t="s">
        <v>676</v>
      </c>
      <c r="E22" s="32" t="s">
        <v>505</v>
      </c>
      <c r="F22" s="85">
        <v>3.4</v>
      </c>
      <c r="G22" s="233">
        <v>2016</v>
      </c>
    </row>
    <row r="23" spans="1:7" ht="15" customHeight="1" x14ac:dyDescent="0.35">
      <c r="A23" s="3">
        <v>20</v>
      </c>
      <c r="B23" s="327"/>
      <c r="C23" s="325"/>
      <c r="D23" s="40" t="s">
        <v>193</v>
      </c>
      <c r="E23" s="32" t="s">
        <v>433</v>
      </c>
      <c r="F23" s="85">
        <v>1.1000000000000001</v>
      </c>
      <c r="G23" s="233">
        <v>2019</v>
      </c>
    </row>
    <row r="24" spans="1:7" ht="15" customHeight="1" x14ac:dyDescent="0.35">
      <c r="A24" s="3">
        <v>21</v>
      </c>
      <c r="B24" s="327"/>
      <c r="C24" s="289"/>
      <c r="D24" s="16" t="s">
        <v>517</v>
      </c>
      <c r="E24" s="32" t="s">
        <v>518</v>
      </c>
      <c r="F24" s="85">
        <v>5.3</v>
      </c>
      <c r="G24" s="233">
        <v>2019</v>
      </c>
    </row>
    <row r="25" spans="1:7" ht="15" customHeight="1" x14ac:dyDescent="0.35">
      <c r="A25" s="3">
        <v>22</v>
      </c>
      <c r="B25" s="327"/>
      <c r="C25" s="286" t="s">
        <v>519</v>
      </c>
      <c r="D25" s="20" t="s">
        <v>464</v>
      </c>
      <c r="E25" s="49" t="s">
        <v>274</v>
      </c>
      <c r="F25" s="85">
        <v>2.1</v>
      </c>
      <c r="G25" s="233">
        <v>2018</v>
      </c>
    </row>
    <row r="26" spans="1:7" ht="15" customHeight="1" x14ac:dyDescent="0.35">
      <c r="A26" s="3">
        <v>23</v>
      </c>
      <c r="B26" s="327"/>
      <c r="C26" s="320"/>
      <c r="D26" s="20" t="s">
        <v>508</v>
      </c>
      <c r="E26" s="25" t="s">
        <v>433</v>
      </c>
      <c r="F26" s="85">
        <v>2.5</v>
      </c>
      <c r="G26" s="233">
        <v>2019</v>
      </c>
    </row>
    <row r="27" spans="1:7" ht="15" customHeight="1" x14ac:dyDescent="0.35">
      <c r="A27" s="3">
        <v>24</v>
      </c>
      <c r="B27" s="327"/>
      <c r="C27" s="320"/>
      <c r="D27" s="20" t="s">
        <v>509</v>
      </c>
      <c r="E27" s="25" t="s">
        <v>573</v>
      </c>
      <c r="F27" s="85">
        <v>2.1</v>
      </c>
      <c r="G27" s="233">
        <v>2017</v>
      </c>
    </row>
    <row r="28" spans="1:7" ht="15" customHeight="1" x14ac:dyDescent="0.35">
      <c r="A28" s="3">
        <v>25</v>
      </c>
      <c r="B28" s="327"/>
      <c r="C28" s="320"/>
      <c r="D28" s="20" t="s">
        <v>510</v>
      </c>
      <c r="E28" s="25" t="s">
        <v>511</v>
      </c>
      <c r="F28" s="85">
        <v>2.5</v>
      </c>
      <c r="G28" s="233">
        <v>2021</v>
      </c>
    </row>
    <row r="29" spans="1:7" ht="15" customHeight="1" x14ac:dyDescent="0.35">
      <c r="A29" s="3">
        <v>26</v>
      </c>
      <c r="B29" s="327"/>
      <c r="C29" s="320"/>
      <c r="D29" s="20" t="s">
        <v>512</v>
      </c>
      <c r="E29" s="25" t="s">
        <v>691</v>
      </c>
      <c r="F29" s="85">
        <v>2.5</v>
      </c>
      <c r="G29" s="233">
        <v>2017</v>
      </c>
    </row>
    <row r="30" spans="1:7" ht="15" customHeight="1" x14ac:dyDescent="0.35">
      <c r="A30" s="3">
        <v>27</v>
      </c>
      <c r="B30" s="327"/>
      <c r="C30" s="320"/>
      <c r="D30" s="20" t="s">
        <v>513</v>
      </c>
      <c r="E30" s="40" t="s">
        <v>651</v>
      </c>
      <c r="F30" s="85">
        <v>2.1</v>
      </c>
      <c r="G30" s="233">
        <v>2018</v>
      </c>
    </row>
    <row r="31" spans="1:7" ht="15" customHeight="1" x14ac:dyDescent="0.35">
      <c r="A31" s="3">
        <v>28</v>
      </c>
      <c r="B31" s="327"/>
      <c r="C31" s="320"/>
      <c r="D31" s="16" t="s">
        <v>693</v>
      </c>
      <c r="E31" s="32" t="s">
        <v>652</v>
      </c>
      <c r="F31" s="85">
        <v>2.1</v>
      </c>
      <c r="G31" s="233">
        <v>2017</v>
      </c>
    </row>
    <row r="32" spans="1:7" ht="15" customHeight="1" x14ac:dyDescent="0.35">
      <c r="A32" s="3">
        <v>29</v>
      </c>
      <c r="B32" s="327"/>
      <c r="C32" s="320"/>
      <c r="D32" s="16" t="s">
        <v>514</v>
      </c>
      <c r="E32" s="25" t="s">
        <v>515</v>
      </c>
      <c r="F32" s="85">
        <v>2.4</v>
      </c>
      <c r="G32" s="233">
        <v>2019</v>
      </c>
    </row>
    <row r="33" spans="1:7" ht="15" customHeight="1" x14ac:dyDescent="0.35">
      <c r="A33" s="3">
        <v>30</v>
      </c>
      <c r="B33" s="327"/>
      <c r="C33" s="320"/>
      <c r="D33" s="16" t="s">
        <v>516</v>
      </c>
      <c r="E33" s="32" t="s">
        <v>692</v>
      </c>
      <c r="F33" s="85">
        <v>2.1</v>
      </c>
      <c r="G33" s="233">
        <v>2018</v>
      </c>
    </row>
    <row r="34" spans="1:7" ht="15" customHeight="1" x14ac:dyDescent="0.35">
      <c r="A34" s="3">
        <v>31</v>
      </c>
      <c r="B34" s="327"/>
      <c r="C34" s="320"/>
      <c r="D34" s="16" t="s">
        <v>516</v>
      </c>
      <c r="E34" s="25" t="s">
        <v>515</v>
      </c>
      <c r="F34" s="85">
        <v>2.2999999999999998</v>
      </c>
      <c r="G34" s="233">
        <v>2019</v>
      </c>
    </row>
    <row r="35" spans="1:7" ht="15" customHeight="1" x14ac:dyDescent="0.35">
      <c r="A35" s="3">
        <v>32</v>
      </c>
      <c r="B35" s="327"/>
      <c r="C35" s="320"/>
      <c r="D35" s="16" t="s">
        <v>520</v>
      </c>
      <c r="E35" s="25" t="s">
        <v>522</v>
      </c>
      <c r="F35" s="85">
        <v>2.5</v>
      </c>
      <c r="G35" s="233">
        <v>2019</v>
      </c>
    </row>
    <row r="36" spans="1:7" ht="15" customHeight="1" x14ac:dyDescent="0.35">
      <c r="A36" s="3">
        <v>33</v>
      </c>
      <c r="B36" s="327"/>
      <c r="C36" s="320"/>
      <c r="D36" s="40" t="s">
        <v>471</v>
      </c>
      <c r="E36" s="25" t="s">
        <v>521</v>
      </c>
      <c r="F36" s="85">
        <v>2.8</v>
      </c>
      <c r="G36" s="233">
        <v>2019</v>
      </c>
    </row>
    <row r="37" spans="1:7" ht="15" customHeight="1" x14ac:dyDescent="0.35">
      <c r="A37" s="3">
        <v>34</v>
      </c>
      <c r="B37" s="327"/>
      <c r="C37" s="322"/>
      <c r="D37" s="40" t="s">
        <v>690</v>
      </c>
      <c r="E37" s="25" t="s">
        <v>485</v>
      </c>
      <c r="F37" s="85">
        <v>2.1</v>
      </c>
      <c r="G37" s="233">
        <v>2018</v>
      </c>
    </row>
    <row r="38" spans="1:7" ht="15" customHeight="1" x14ac:dyDescent="0.35">
      <c r="A38" s="3">
        <v>35</v>
      </c>
      <c r="B38" s="327"/>
      <c r="C38" s="329" t="s">
        <v>195</v>
      </c>
      <c r="D38" s="40" t="s">
        <v>197</v>
      </c>
      <c r="E38" s="25" t="s">
        <v>433</v>
      </c>
      <c r="F38" s="85">
        <v>2.1</v>
      </c>
      <c r="G38" s="233">
        <v>2019</v>
      </c>
    </row>
    <row r="39" spans="1:7" ht="15" customHeight="1" x14ac:dyDescent="0.35">
      <c r="A39" s="3">
        <v>36</v>
      </c>
      <c r="B39" s="327"/>
      <c r="C39" s="289"/>
      <c r="D39" s="40" t="s">
        <v>198</v>
      </c>
      <c r="E39" s="25" t="s">
        <v>523</v>
      </c>
      <c r="F39" s="85">
        <v>3.1</v>
      </c>
      <c r="G39" s="233">
        <v>2019</v>
      </c>
    </row>
    <row r="40" spans="1:7" ht="15" customHeight="1" x14ac:dyDescent="0.35">
      <c r="A40" s="3">
        <v>37</v>
      </c>
      <c r="B40" s="327"/>
      <c r="C40" s="286" t="s">
        <v>222</v>
      </c>
      <c r="D40" s="23" t="s">
        <v>73</v>
      </c>
      <c r="E40" s="25" t="s">
        <v>505</v>
      </c>
      <c r="F40" s="85">
        <v>3.5</v>
      </c>
      <c r="G40" s="233">
        <v>2014</v>
      </c>
    </row>
    <row r="41" spans="1:7" ht="15" customHeight="1" x14ac:dyDescent="0.35">
      <c r="A41" s="3">
        <v>38</v>
      </c>
      <c r="B41" s="327"/>
      <c r="C41" s="325"/>
      <c r="D41" s="23" t="s">
        <v>196</v>
      </c>
      <c r="E41" s="25" t="s">
        <v>524</v>
      </c>
      <c r="F41" s="85">
        <v>2.2000000000000002</v>
      </c>
      <c r="G41" s="233">
        <v>2015</v>
      </c>
    </row>
    <row r="42" spans="1:7" ht="15" customHeight="1" x14ac:dyDescent="0.35">
      <c r="A42" s="3">
        <v>39</v>
      </c>
      <c r="B42" s="327"/>
      <c r="C42" s="325"/>
      <c r="D42" s="23" t="s">
        <v>196</v>
      </c>
      <c r="E42" s="25" t="s">
        <v>697</v>
      </c>
      <c r="F42" s="85">
        <v>2.2999999999999998</v>
      </c>
      <c r="G42" s="233">
        <v>2015</v>
      </c>
    </row>
    <row r="43" spans="1:7" ht="15" customHeight="1" x14ac:dyDescent="0.35">
      <c r="A43" s="3">
        <v>40</v>
      </c>
      <c r="B43" s="327"/>
      <c r="C43" s="325"/>
      <c r="D43" s="20" t="s">
        <v>75</v>
      </c>
      <c r="E43" s="25" t="s">
        <v>525</v>
      </c>
      <c r="F43" s="85">
        <v>2.5</v>
      </c>
      <c r="G43" s="233">
        <v>2017</v>
      </c>
    </row>
    <row r="44" spans="1:7" ht="15" customHeight="1" x14ac:dyDescent="0.35">
      <c r="A44" s="3">
        <v>41</v>
      </c>
      <c r="B44" s="327"/>
      <c r="C44" s="289"/>
      <c r="D44" s="40" t="s">
        <v>526</v>
      </c>
      <c r="E44" s="25" t="s">
        <v>527</v>
      </c>
      <c r="F44" s="85">
        <v>2.2000000000000002</v>
      </c>
      <c r="G44" s="233">
        <v>2016</v>
      </c>
    </row>
    <row r="45" spans="1:7" ht="15" customHeight="1" x14ac:dyDescent="0.35">
      <c r="A45" s="3">
        <v>42</v>
      </c>
      <c r="B45" s="327"/>
      <c r="C45" s="329" t="s">
        <v>95</v>
      </c>
      <c r="D45" s="40" t="s">
        <v>528</v>
      </c>
      <c r="E45" s="25" t="s">
        <v>433</v>
      </c>
      <c r="F45" s="85">
        <v>2.5</v>
      </c>
      <c r="G45" s="233">
        <v>2018</v>
      </c>
    </row>
    <row r="46" spans="1:7" ht="15" customHeight="1" x14ac:dyDescent="0.35">
      <c r="A46" s="3">
        <v>43</v>
      </c>
      <c r="B46" s="327"/>
      <c r="C46" s="330"/>
      <c r="D46" s="40" t="s">
        <v>532</v>
      </c>
      <c r="E46" s="25" t="s">
        <v>531</v>
      </c>
      <c r="F46" s="85">
        <v>3</v>
      </c>
      <c r="G46" s="233">
        <v>2013</v>
      </c>
    </row>
    <row r="47" spans="1:7" ht="15" customHeight="1" x14ac:dyDescent="0.35">
      <c r="A47" s="3">
        <v>44</v>
      </c>
      <c r="B47" s="327"/>
      <c r="C47" s="330"/>
      <c r="D47" s="40" t="s">
        <v>533</v>
      </c>
      <c r="E47" s="25" t="s">
        <v>433</v>
      </c>
      <c r="F47" s="85">
        <v>2.8</v>
      </c>
      <c r="G47" s="233">
        <v>2019</v>
      </c>
    </row>
    <row r="48" spans="1:7" ht="15" customHeight="1" x14ac:dyDescent="0.35">
      <c r="A48" s="3">
        <v>45</v>
      </c>
      <c r="B48" s="327"/>
      <c r="C48" s="289"/>
      <c r="D48" s="40" t="s">
        <v>526</v>
      </c>
      <c r="E48" s="25" t="s">
        <v>523</v>
      </c>
      <c r="F48" s="85">
        <v>2.5</v>
      </c>
      <c r="G48" s="233">
        <v>2015</v>
      </c>
    </row>
    <row r="49" spans="1:12" ht="15" customHeight="1" x14ac:dyDescent="0.35">
      <c r="A49" s="3">
        <v>46</v>
      </c>
      <c r="B49" s="327"/>
      <c r="C49" s="286" t="s">
        <v>101</v>
      </c>
      <c r="D49" s="23" t="s">
        <v>529</v>
      </c>
      <c r="E49" s="25" t="s">
        <v>531</v>
      </c>
      <c r="F49" s="85">
        <v>2.2000000000000002</v>
      </c>
      <c r="G49" s="233">
        <v>2022</v>
      </c>
    </row>
    <row r="50" spans="1:12" ht="15" customHeight="1" x14ac:dyDescent="0.35">
      <c r="A50" s="3">
        <f t="shared" ref="A50:A52" si="0">A49+1</f>
        <v>47</v>
      </c>
      <c r="B50" s="327"/>
      <c r="C50" s="289"/>
      <c r="D50" s="22" t="s">
        <v>534</v>
      </c>
      <c r="E50" s="25" t="s">
        <v>530</v>
      </c>
      <c r="F50" s="85">
        <v>5.3</v>
      </c>
      <c r="G50" s="233">
        <v>2017</v>
      </c>
    </row>
    <row r="51" spans="1:12" ht="15" customHeight="1" x14ac:dyDescent="0.35">
      <c r="A51" s="3">
        <f t="shared" si="0"/>
        <v>48</v>
      </c>
      <c r="B51" s="327"/>
      <c r="C51" s="139" t="s">
        <v>694</v>
      </c>
      <c r="D51" s="22" t="s">
        <v>695</v>
      </c>
      <c r="E51" s="25" t="s">
        <v>696</v>
      </c>
      <c r="F51" s="85">
        <v>2.5</v>
      </c>
      <c r="G51" s="233">
        <v>2019</v>
      </c>
      <c r="J51" s="131"/>
      <c r="K51" s="132"/>
      <c r="L51" s="132"/>
    </row>
    <row r="52" spans="1:12" ht="15" customHeight="1" x14ac:dyDescent="0.35">
      <c r="A52" s="3">
        <f t="shared" si="0"/>
        <v>49</v>
      </c>
      <c r="B52" s="327"/>
      <c r="C52" s="286" t="s">
        <v>96</v>
      </c>
      <c r="D52" s="23" t="s">
        <v>535</v>
      </c>
      <c r="E52" s="25" t="s">
        <v>505</v>
      </c>
      <c r="F52" s="85">
        <v>3.5</v>
      </c>
      <c r="G52" s="233">
        <v>2013</v>
      </c>
    </row>
    <row r="53" spans="1:12" ht="15" customHeight="1" x14ac:dyDescent="0.35">
      <c r="A53" s="3">
        <f>A52+1</f>
        <v>50</v>
      </c>
      <c r="B53" s="327"/>
      <c r="C53" s="325"/>
      <c r="D53" s="20" t="s">
        <v>189</v>
      </c>
      <c r="E53" s="25" t="s">
        <v>505</v>
      </c>
      <c r="F53" s="85">
        <v>3.4</v>
      </c>
      <c r="G53" s="233">
        <v>2019</v>
      </c>
    </row>
    <row r="54" spans="1:12" ht="15" customHeight="1" x14ac:dyDescent="0.35">
      <c r="A54" s="3">
        <v>51</v>
      </c>
      <c r="B54" s="327"/>
      <c r="C54" s="325"/>
      <c r="D54" s="20" t="s">
        <v>190</v>
      </c>
      <c r="E54" s="25" t="s">
        <v>505</v>
      </c>
      <c r="F54" s="85">
        <v>3.4</v>
      </c>
      <c r="G54" s="233">
        <v>2019</v>
      </c>
    </row>
    <row r="55" spans="1:12" ht="15" customHeight="1" x14ac:dyDescent="0.35">
      <c r="A55" s="3">
        <v>52</v>
      </c>
      <c r="B55" s="327"/>
      <c r="C55" s="289"/>
      <c r="D55" s="23" t="s">
        <v>221</v>
      </c>
      <c r="E55" s="25" t="s">
        <v>536</v>
      </c>
      <c r="F55" s="85">
        <v>2.6</v>
      </c>
      <c r="G55" s="233">
        <v>2014</v>
      </c>
    </row>
    <row r="56" spans="1:12" ht="15" customHeight="1" x14ac:dyDescent="0.35">
      <c r="A56" s="3"/>
      <c r="B56" s="327"/>
      <c r="C56" s="261" t="s">
        <v>537</v>
      </c>
      <c r="D56" s="331"/>
      <c r="E56" s="331"/>
      <c r="F56" s="331"/>
      <c r="G56" s="332"/>
    </row>
    <row r="57" spans="1:12" x14ac:dyDescent="0.35">
      <c r="A57" s="3">
        <v>53</v>
      </c>
      <c r="B57" s="327"/>
      <c r="C57" s="286" t="s">
        <v>538</v>
      </c>
      <c r="D57" s="20" t="s">
        <v>544</v>
      </c>
      <c r="E57" s="40" t="s">
        <v>540</v>
      </c>
      <c r="F57" s="63">
        <v>3.6</v>
      </c>
      <c r="G57" s="229">
        <v>2024</v>
      </c>
    </row>
    <row r="58" spans="1:12" x14ac:dyDescent="0.35">
      <c r="A58" s="3">
        <f t="shared" ref="A58:A82" si="1">A57+1</f>
        <v>54</v>
      </c>
      <c r="B58" s="327"/>
      <c r="C58" s="325"/>
      <c r="D58" s="20" t="s">
        <v>539</v>
      </c>
      <c r="E58" s="40" t="s">
        <v>542</v>
      </c>
      <c r="F58" s="63">
        <v>9.5</v>
      </c>
      <c r="G58" s="229">
        <v>2024</v>
      </c>
    </row>
    <row r="59" spans="1:12" x14ac:dyDescent="0.35">
      <c r="A59" s="3">
        <f t="shared" si="1"/>
        <v>55</v>
      </c>
      <c r="B59" s="327"/>
      <c r="C59" s="325"/>
      <c r="D59" s="20" t="s">
        <v>539</v>
      </c>
      <c r="E59" s="40" t="s">
        <v>542</v>
      </c>
      <c r="F59" s="63">
        <v>9.5</v>
      </c>
      <c r="G59" s="229">
        <v>2024</v>
      </c>
      <c r="I59" s="12"/>
    </row>
    <row r="60" spans="1:12" ht="28" x14ac:dyDescent="0.35">
      <c r="A60" s="3">
        <f t="shared" si="1"/>
        <v>56</v>
      </c>
      <c r="B60" s="327"/>
      <c r="C60" s="325"/>
      <c r="D60" s="20" t="s">
        <v>541</v>
      </c>
      <c r="E60" s="40" t="s">
        <v>542</v>
      </c>
      <c r="F60" s="63">
        <v>9.5</v>
      </c>
      <c r="G60" s="229">
        <v>2024</v>
      </c>
    </row>
    <row r="61" spans="1:12" ht="28" x14ac:dyDescent="0.35">
      <c r="A61" s="3">
        <f t="shared" si="1"/>
        <v>57</v>
      </c>
      <c r="B61" s="327"/>
      <c r="C61" s="325"/>
      <c r="D61" s="20" t="s">
        <v>541</v>
      </c>
      <c r="E61" s="40" t="s">
        <v>542</v>
      </c>
      <c r="F61" s="63">
        <v>9.5</v>
      </c>
      <c r="G61" s="229">
        <v>2024</v>
      </c>
    </row>
    <row r="62" spans="1:12" x14ac:dyDescent="0.35">
      <c r="A62" s="3">
        <f t="shared" si="1"/>
        <v>58</v>
      </c>
      <c r="B62" s="327"/>
      <c r="C62" s="289"/>
      <c r="D62" s="40" t="s">
        <v>543</v>
      </c>
      <c r="E62" s="40" t="s">
        <v>545</v>
      </c>
      <c r="F62" s="63">
        <v>13.4</v>
      </c>
      <c r="G62" s="229">
        <v>2024</v>
      </c>
    </row>
    <row r="63" spans="1:12" x14ac:dyDescent="0.35">
      <c r="A63" s="3">
        <f t="shared" si="1"/>
        <v>59</v>
      </c>
      <c r="B63" s="327"/>
      <c r="C63" s="329" t="s">
        <v>98</v>
      </c>
      <c r="D63" s="20" t="s">
        <v>546</v>
      </c>
      <c r="E63" s="40" t="s">
        <v>547</v>
      </c>
      <c r="F63" s="63">
        <v>4.5999999999999996</v>
      </c>
      <c r="G63" s="229">
        <v>2024</v>
      </c>
    </row>
    <row r="64" spans="1:12" x14ac:dyDescent="0.35">
      <c r="A64" s="3">
        <f t="shared" si="1"/>
        <v>60</v>
      </c>
      <c r="B64" s="327"/>
      <c r="C64" s="325"/>
      <c r="D64" s="20" t="s">
        <v>548</v>
      </c>
      <c r="E64" s="40" t="s">
        <v>545</v>
      </c>
      <c r="F64" s="63">
        <v>13.4</v>
      </c>
      <c r="G64" s="229">
        <v>2024</v>
      </c>
    </row>
    <row r="65" spans="1:7" x14ac:dyDescent="0.35">
      <c r="A65" s="3">
        <f t="shared" si="1"/>
        <v>61</v>
      </c>
      <c r="B65" s="327"/>
      <c r="C65" s="325"/>
      <c r="D65" s="20" t="s">
        <v>549</v>
      </c>
      <c r="E65" s="40" t="s">
        <v>550</v>
      </c>
      <c r="F65" s="63">
        <v>12.5</v>
      </c>
      <c r="G65" s="229">
        <v>2024</v>
      </c>
    </row>
    <row r="66" spans="1:7" x14ac:dyDescent="0.35">
      <c r="A66" s="3">
        <f t="shared" si="1"/>
        <v>62</v>
      </c>
      <c r="B66" s="327"/>
      <c r="C66" s="325"/>
      <c r="D66" s="20" t="s">
        <v>549</v>
      </c>
      <c r="E66" s="40" t="s">
        <v>550</v>
      </c>
      <c r="F66" s="63">
        <v>12.5</v>
      </c>
      <c r="G66" s="229">
        <v>2024</v>
      </c>
    </row>
    <row r="67" spans="1:7" x14ac:dyDescent="0.35">
      <c r="A67" s="3">
        <f t="shared" si="1"/>
        <v>63</v>
      </c>
      <c r="B67" s="327"/>
      <c r="C67" s="325"/>
      <c r="D67" s="20" t="s">
        <v>549</v>
      </c>
      <c r="E67" s="40" t="s">
        <v>550</v>
      </c>
      <c r="F67" s="63">
        <v>12.5</v>
      </c>
      <c r="G67" s="229">
        <v>2024</v>
      </c>
    </row>
    <row r="68" spans="1:7" x14ac:dyDescent="0.35">
      <c r="A68" s="3">
        <f t="shared" si="1"/>
        <v>64</v>
      </c>
      <c r="B68" s="327"/>
      <c r="C68" s="325"/>
      <c r="D68" s="20" t="s">
        <v>549</v>
      </c>
      <c r="E68" s="40" t="s">
        <v>550</v>
      </c>
      <c r="F68" s="63">
        <v>12.5</v>
      </c>
      <c r="G68" s="229">
        <v>2024</v>
      </c>
    </row>
    <row r="69" spans="1:7" x14ac:dyDescent="0.35">
      <c r="A69" s="3">
        <f t="shared" si="1"/>
        <v>65</v>
      </c>
      <c r="B69" s="327"/>
      <c r="C69" s="325"/>
      <c r="D69" s="40" t="s">
        <v>551</v>
      </c>
      <c r="E69" s="40" t="s">
        <v>542</v>
      </c>
      <c r="F69" s="63">
        <v>9.5</v>
      </c>
      <c r="G69" s="229">
        <v>2024</v>
      </c>
    </row>
    <row r="70" spans="1:7" x14ac:dyDescent="0.35">
      <c r="A70" s="3">
        <f t="shared" si="1"/>
        <v>66</v>
      </c>
      <c r="B70" s="327"/>
      <c r="C70" s="289"/>
      <c r="D70" s="40" t="s">
        <v>551</v>
      </c>
      <c r="E70" s="40" t="s">
        <v>542</v>
      </c>
      <c r="F70" s="63">
        <v>9.5</v>
      </c>
      <c r="G70" s="229">
        <v>2024</v>
      </c>
    </row>
    <row r="71" spans="1:7" x14ac:dyDescent="0.35">
      <c r="A71" s="3">
        <f t="shared" si="1"/>
        <v>67</v>
      </c>
      <c r="B71" s="327"/>
      <c r="C71" s="298" t="s">
        <v>92</v>
      </c>
      <c r="D71" s="20" t="s">
        <v>552</v>
      </c>
      <c r="E71" s="40" t="s">
        <v>547</v>
      </c>
      <c r="F71" s="63">
        <v>4.5999999999999996</v>
      </c>
      <c r="G71" s="229">
        <v>2024</v>
      </c>
    </row>
    <row r="72" spans="1:7" x14ac:dyDescent="0.35">
      <c r="A72" s="3">
        <f t="shared" si="1"/>
        <v>68</v>
      </c>
      <c r="B72" s="327"/>
      <c r="C72" s="325"/>
      <c r="D72" s="20" t="s">
        <v>553</v>
      </c>
      <c r="E72" s="40" t="s">
        <v>545</v>
      </c>
      <c r="F72" s="63">
        <v>13.4</v>
      </c>
      <c r="G72" s="229">
        <v>2024</v>
      </c>
    </row>
    <row r="73" spans="1:7" x14ac:dyDescent="0.35">
      <c r="A73" s="3">
        <f t="shared" si="1"/>
        <v>69</v>
      </c>
      <c r="B73" s="327"/>
      <c r="C73" s="325"/>
      <c r="D73" s="20" t="s">
        <v>554</v>
      </c>
      <c r="E73" s="40" t="s">
        <v>545</v>
      </c>
      <c r="F73" s="63">
        <v>13.4</v>
      </c>
      <c r="G73" s="229">
        <v>2024</v>
      </c>
    </row>
    <row r="74" spans="1:7" x14ac:dyDescent="0.35">
      <c r="A74" s="3">
        <f t="shared" si="1"/>
        <v>70</v>
      </c>
      <c r="B74" s="327"/>
      <c r="C74" s="325"/>
      <c r="D74" s="20" t="s">
        <v>554</v>
      </c>
      <c r="E74" s="40" t="s">
        <v>545</v>
      </c>
      <c r="F74" s="63">
        <v>13.4</v>
      </c>
      <c r="G74" s="229">
        <v>2024</v>
      </c>
    </row>
    <row r="75" spans="1:7" x14ac:dyDescent="0.35">
      <c r="A75" s="3">
        <f t="shared" si="1"/>
        <v>71</v>
      </c>
      <c r="B75" s="327"/>
      <c r="C75" s="325"/>
      <c r="D75" s="40" t="s">
        <v>555</v>
      </c>
      <c r="E75" s="40" t="s">
        <v>550</v>
      </c>
      <c r="F75" s="63">
        <v>12.5</v>
      </c>
      <c r="G75" s="229">
        <v>2024</v>
      </c>
    </row>
    <row r="76" spans="1:7" x14ac:dyDescent="0.35">
      <c r="A76" s="3">
        <f t="shared" si="1"/>
        <v>72</v>
      </c>
      <c r="B76" s="327"/>
      <c r="C76" s="325"/>
      <c r="D76" s="40" t="s">
        <v>555</v>
      </c>
      <c r="E76" s="40" t="s">
        <v>550</v>
      </c>
      <c r="F76" s="63">
        <v>12.5</v>
      </c>
      <c r="G76" s="229">
        <v>2024</v>
      </c>
    </row>
    <row r="77" spans="1:7" x14ac:dyDescent="0.35">
      <c r="A77" s="3">
        <f t="shared" si="1"/>
        <v>73</v>
      </c>
      <c r="B77" s="327"/>
      <c r="C77" s="325"/>
      <c r="D77" s="40" t="s">
        <v>555</v>
      </c>
      <c r="E77" s="40" t="s">
        <v>550</v>
      </c>
      <c r="F77" s="63">
        <v>12.5</v>
      </c>
      <c r="G77" s="229">
        <v>2024</v>
      </c>
    </row>
    <row r="78" spans="1:7" x14ac:dyDescent="0.35">
      <c r="A78" s="3">
        <f t="shared" si="1"/>
        <v>74</v>
      </c>
      <c r="B78" s="327"/>
      <c r="C78" s="289"/>
      <c r="D78" s="40" t="s">
        <v>555</v>
      </c>
      <c r="E78" s="40" t="s">
        <v>550</v>
      </c>
      <c r="F78" s="63">
        <v>12.5</v>
      </c>
      <c r="G78" s="229">
        <v>2024</v>
      </c>
    </row>
    <row r="79" spans="1:7" x14ac:dyDescent="0.35">
      <c r="A79" s="3">
        <f t="shared" si="1"/>
        <v>75</v>
      </c>
      <c r="B79" s="327"/>
      <c r="C79" s="298" t="s">
        <v>556</v>
      </c>
      <c r="D79" s="20" t="s">
        <v>557</v>
      </c>
      <c r="E79" s="40" t="s">
        <v>540</v>
      </c>
      <c r="F79" s="63">
        <v>3.6</v>
      </c>
      <c r="G79" s="229">
        <v>2024</v>
      </c>
    </row>
    <row r="80" spans="1:7" x14ac:dyDescent="0.35">
      <c r="A80" s="3">
        <f t="shared" si="1"/>
        <v>76</v>
      </c>
      <c r="B80" s="327"/>
      <c r="C80" s="325"/>
      <c r="D80" s="40" t="s">
        <v>558</v>
      </c>
      <c r="E80" s="40" t="s">
        <v>542</v>
      </c>
      <c r="F80" s="63">
        <v>9.5</v>
      </c>
      <c r="G80" s="229">
        <v>2024</v>
      </c>
    </row>
    <row r="81" spans="1:7" x14ac:dyDescent="0.35">
      <c r="A81" s="3">
        <f t="shared" si="1"/>
        <v>77</v>
      </c>
      <c r="B81" s="327"/>
      <c r="C81" s="325"/>
      <c r="D81" s="20" t="s">
        <v>559</v>
      </c>
      <c r="E81" s="40" t="s">
        <v>542</v>
      </c>
      <c r="F81" s="63">
        <v>9.5</v>
      </c>
      <c r="G81" s="229">
        <v>2024</v>
      </c>
    </row>
    <row r="82" spans="1:7" x14ac:dyDescent="0.35">
      <c r="A82" s="150">
        <f t="shared" si="1"/>
        <v>78</v>
      </c>
      <c r="B82" s="327"/>
      <c r="C82" s="325"/>
      <c r="D82" s="20" t="s">
        <v>559</v>
      </c>
      <c r="E82" s="40" t="s">
        <v>542</v>
      </c>
      <c r="F82" s="63">
        <v>9.5</v>
      </c>
      <c r="G82" s="229">
        <v>2024</v>
      </c>
    </row>
    <row r="83" spans="1:7" x14ac:dyDescent="0.35">
      <c r="A83" s="4">
        <f>A82+1</f>
        <v>79</v>
      </c>
      <c r="B83" s="327"/>
      <c r="C83" s="289"/>
      <c r="D83" s="20" t="s">
        <v>560</v>
      </c>
      <c r="E83" s="40" t="s">
        <v>550</v>
      </c>
      <c r="F83" s="63">
        <v>12.5</v>
      </c>
      <c r="G83" s="229">
        <v>2024</v>
      </c>
    </row>
    <row r="84" spans="1:7" x14ac:dyDescent="0.35">
      <c r="A84" s="4">
        <f t="shared" ref="A84:A102" si="2">A83+1</f>
        <v>80</v>
      </c>
      <c r="B84" s="327"/>
      <c r="C84" s="333" t="s">
        <v>94</v>
      </c>
      <c r="D84" s="20" t="s">
        <v>561</v>
      </c>
      <c r="E84" s="40" t="s">
        <v>540</v>
      </c>
      <c r="F84" s="63">
        <v>3.6</v>
      </c>
      <c r="G84" s="229">
        <v>2024</v>
      </c>
    </row>
    <row r="85" spans="1:7" x14ac:dyDescent="0.35">
      <c r="A85" s="4">
        <f t="shared" si="2"/>
        <v>81</v>
      </c>
      <c r="B85" s="327"/>
      <c r="C85" s="325"/>
      <c r="D85" s="40" t="s">
        <v>562</v>
      </c>
      <c r="E85" s="40" t="s">
        <v>542</v>
      </c>
      <c r="F85" s="63">
        <v>9.5</v>
      </c>
      <c r="G85" s="229">
        <v>2024</v>
      </c>
    </row>
    <row r="86" spans="1:7" x14ac:dyDescent="0.35">
      <c r="A86" s="4">
        <f t="shared" si="2"/>
        <v>82</v>
      </c>
      <c r="B86" s="327"/>
      <c r="C86" s="325"/>
      <c r="D86" s="20" t="s">
        <v>563</v>
      </c>
      <c r="E86" s="40" t="s">
        <v>542</v>
      </c>
      <c r="F86" s="63">
        <v>9.5</v>
      </c>
      <c r="G86" s="229">
        <v>2024</v>
      </c>
    </row>
    <row r="87" spans="1:7" x14ac:dyDescent="0.35">
      <c r="A87" s="4">
        <f t="shared" si="2"/>
        <v>83</v>
      </c>
      <c r="B87" s="327"/>
      <c r="C87" s="325"/>
      <c r="D87" s="20" t="s">
        <v>563</v>
      </c>
      <c r="E87" s="40" t="s">
        <v>542</v>
      </c>
      <c r="F87" s="63">
        <v>9.5</v>
      </c>
      <c r="G87" s="229">
        <v>2024</v>
      </c>
    </row>
    <row r="88" spans="1:7" x14ac:dyDescent="0.35">
      <c r="A88" s="4">
        <f t="shared" si="2"/>
        <v>84</v>
      </c>
      <c r="B88" s="327"/>
      <c r="C88" s="325"/>
      <c r="D88" s="20" t="s">
        <v>564</v>
      </c>
      <c r="E88" s="40" t="s">
        <v>545</v>
      </c>
      <c r="F88" s="63">
        <v>13.4</v>
      </c>
      <c r="G88" s="229">
        <v>2024</v>
      </c>
    </row>
    <row r="89" spans="1:7" x14ac:dyDescent="0.35">
      <c r="A89" s="4">
        <f t="shared" si="2"/>
        <v>85</v>
      </c>
      <c r="B89" s="327"/>
      <c r="C89" s="289"/>
      <c r="D89" s="20" t="s">
        <v>564</v>
      </c>
      <c r="E89" s="40" t="s">
        <v>545</v>
      </c>
      <c r="F89" s="63">
        <v>13.4</v>
      </c>
      <c r="G89" s="229">
        <v>2024</v>
      </c>
    </row>
    <row r="90" spans="1:7" x14ac:dyDescent="0.35">
      <c r="A90" s="4">
        <f t="shared" si="2"/>
        <v>86</v>
      </c>
      <c r="B90" s="327"/>
      <c r="C90" s="333" t="s">
        <v>698</v>
      </c>
      <c r="D90" s="40" t="s">
        <v>699</v>
      </c>
      <c r="E90" s="40" t="s">
        <v>545</v>
      </c>
      <c r="F90" s="63">
        <v>13.4</v>
      </c>
      <c r="G90" s="229">
        <v>2024</v>
      </c>
    </row>
    <row r="91" spans="1:7" x14ac:dyDescent="0.35">
      <c r="A91" s="4">
        <f t="shared" si="2"/>
        <v>87</v>
      </c>
      <c r="B91" s="327"/>
      <c r="C91" s="325"/>
      <c r="D91" s="40" t="s">
        <v>699</v>
      </c>
      <c r="E91" s="40" t="s">
        <v>545</v>
      </c>
      <c r="F91" s="63">
        <v>13.4</v>
      </c>
      <c r="G91" s="229">
        <v>2024</v>
      </c>
    </row>
    <row r="92" spans="1:7" x14ac:dyDescent="0.35">
      <c r="A92" s="4">
        <f t="shared" si="2"/>
        <v>88</v>
      </c>
      <c r="B92" s="327"/>
      <c r="C92" s="325"/>
      <c r="D92" s="20" t="s">
        <v>700</v>
      </c>
      <c r="E92" s="40" t="s">
        <v>545</v>
      </c>
      <c r="F92" s="63">
        <v>14.4</v>
      </c>
      <c r="G92" s="229">
        <v>2024</v>
      </c>
    </row>
    <row r="93" spans="1:7" x14ac:dyDescent="0.35">
      <c r="A93" s="4">
        <f t="shared" si="2"/>
        <v>89</v>
      </c>
      <c r="B93" s="327"/>
      <c r="C93" s="325"/>
      <c r="D93" s="20" t="s">
        <v>700</v>
      </c>
      <c r="E93" s="40" t="s">
        <v>545</v>
      </c>
      <c r="F93" s="63">
        <v>14.4</v>
      </c>
      <c r="G93" s="229">
        <v>2024</v>
      </c>
    </row>
    <row r="94" spans="1:7" x14ac:dyDescent="0.35">
      <c r="A94" s="4">
        <f t="shared" si="2"/>
        <v>90</v>
      </c>
      <c r="B94" s="327"/>
      <c r="C94" s="325"/>
      <c r="D94" s="20" t="s">
        <v>701</v>
      </c>
      <c r="E94" s="40" t="s">
        <v>545</v>
      </c>
      <c r="F94" s="63">
        <v>15.4</v>
      </c>
      <c r="G94" s="229">
        <v>2024</v>
      </c>
    </row>
    <row r="95" spans="1:7" x14ac:dyDescent="0.35">
      <c r="A95" s="4">
        <f t="shared" si="2"/>
        <v>91</v>
      </c>
      <c r="B95" s="327"/>
      <c r="C95" s="325"/>
      <c r="D95" s="20" t="s">
        <v>701</v>
      </c>
      <c r="E95" s="40" t="s">
        <v>545</v>
      </c>
      <c r="F95" s="63">
        <v>15.4</v>
      </c>
      <c r="G95" s="229">
        <v>2024</v>
      </c>
    </row>
    <row r="96" spans="1:7" x14ac:dyDescent="0.35">
      <c r="A96" s="4">
        <f t="shared" si="2"/>
        <v>92</v>
      </c>
      <c r="B96" s="327"/>
      <c r="C96" s="325"/>
      <c r="D96" s="20" t="s">
        <v>701</v>
      </c>
      <c r="E96" s="40" t="s">
        <v>545</v>
      </c>
      <c r="F96" s="63">
        <v>15.4</v>
      </c>
      <c r="G96" s="229">
        <v>2024</v>
      </c>
    </row>
    <row r="97" spans="1:7" x14ac:dyDescent="0.35">
      <c r="A97" s="4">
        <f t="shared" si="2"/>
        <v>93</v>
      </c>
      <c r="B97" s="327"/>
      <c r="C97" s="325"/>
      <c r="D97" s="20" t="s">
        <v>701</v>
      </c>
      <c r="E97" s="40" t="s">
        <v>545</v>
      </c>
      <c r="F97" s="63">
        <v>15.4</v>
      </c>
      <c r="G97" s="229">
        <v>2024</v>
      </c>
    </row>
    <row r="98" spans="1:7" ht="28" x14ac:dyDescent="0.35">
      <c r="A98" s="4">
        <f t="shared" si="2"/>
        <v>94</v>
      </c>
      <c r="B98" s="327"/>
      <c r="C98" s="289"/>
      <c r="D98" s="20" t="s">
        <v>702</v>
      </c>
      <c r="E98" s="16" t="s">
        <v>703</v>
      </c>
      <c r="F98" s="62">
        <v>45</v>
      </c>
      <c r="G98" s="232">
        <v>2024</v>
      </c>
    </row>
    <row r="99" spans="1:7" x14ac:dyDescent="0.35">
      <c r="A99" s="4">
        <f t="shared" si="2"/>
        <v>95</v>
      </c>
      <c r="B99" s="327"/>
      <c r="C99" s="298" t="s">
        <v>69</v>
      </c>
      <c r="D99" s="20" t="s">
        <v>565</v>
      </c>
      <c r="E99" s="40" t="s">
        <v>566</v>
      </c>
      <c r="F99" s="63">
        <v>1.65</v>
      </c>
      <c r="G99" s="229">
        <v>2024</v>
      </c>
    </row>
    <row r="100" spans="1:7" x14ac:dyDescent="0.35">
      <c r="A100" s="4">
        <f t="shared" si="2"/>
        <v>96</v>
      </c>
      <c r="B100" s="327"/>
      <c r="C100" s="288"/>
      <c r="D100" s="20" t="s">
        <v>567</v>
      </c>
      <c r="E100" s="40" t="s">
        <v>566</v>
      </c>
      <c r="F100" s="63">
        <v>1.65</v>
      </c>
      <c r="G100" s="229">
        <v>2024</v>
      </c>
    </row>
    <row r="101" spans="1:7" x14ac:dyDescent="0.35">
      <c r="A101" s="4">
        <f t="shared" si="2"/>
        <v>97</v>
      </c>
      <c r="B101" s="327"/>
      <c r="C101" s="288"/>
      <c r="D101" s="40" t="s">
        <v>568</v>
      </c>
      <c r="E101" s="25" t="s">
        <v>566</v>
      </c>
      <c r="F101" s="63">
        <v>5.2</v>
      </c>
      <c r="G101" s="229">
        <v>2024</v>
      </c>
    </row>
    <row r="102" spans="1:7" ht="15" thickBot="1" x14ac:dyDescent="0.4">
      <c r="A102" s="137">
        <f t="shared" si="2"/>
        <v>98</v>
      </c>
      <c r="B102" s="328"/>
      <c r="C102" s="290"/>
      <c r="D102" s="146" t="s">
        <v>568</v>
      </c>
      <c r="E102" s="147" t="s">
        <v>566</v>
      </c>
      <c r="F102" s="148">
        <v>5.2</v>
      </c>
      <c r="G102" s="167">
        <v>2024</v>
      </c>
    </row>
    <row r="103" spans="1:7" ht="15" thickBot="1" x14ac:dyDescent="0.4">
      <c r="F103" s="152" t="s">
        <v>716</v>
      </c>
    </row>
    <row r="104" spans="1:7" x14ac:dyDescent="0.35">
      <c r="B104" s="12" t="s">
        <v>717</v>
      </c>
    </row>
    <row r="105" spans="1:7" x14ac:dyDescent="0.35">
      <c r="B105" t="s">
        <v>721</v>
      </c>
    </row>
    <row r="106" spans="1:7" x14ac:dyDescent="0.35">
      <c r="B106" s="12" t="s">
        <v>709</v>
      </c>
    </row>
  </sheetData>
  <mergeCells count="19">
    <mergeCell ref="C84:C89"/>
    <mergeCell ref="C90:C98"/>
    <mergeCell ref="C99:C102"/>
    <mergeCell ref="C4:C8"/>
    <mergeCell ref="A1:G1"/>
    <mergeCell ref="A2:G2"/>
    <mergeCell ref="B4:B102"/>
    <mergeCell ref="C40:C44"/>
    <mergeCell ref="C45:C48"/>
    <mergeCell ref="C49:C50"/>
    <mergeCell ref="C52:C55"/>
    <mergeCell ref="C56:G56"/>
    <mergeCell ref="C57:C62"/>
    <mergeCell ref="C63:C70"/>
    <mergeCell ref="C10:C24"/>
    <mergeCell ref="C25:C37"/>
    <mergeCell ref="C38:C39"/>
    <mergeCell ref="C71:C78"/>
    <mergeCell ref="C79:C83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61"/>
  <sheetViews>
    <sheetView topLeftCell="A54" workbookViewId="0">
      <selection activeCell="D76" sqref="D76"/>
    </sheetView>
  </sheetViews>
  <sheetFormatPr defaultRowHeight="14.5" x14ac:dyDescent="0.35"/>
  <cols>
    <col min="1" max="1" width="4.7265625" customWidth="1"/>
    <col min="2" max="2" width="8.54296875" customWidth="1"/>
    <col min="3" max="3" width="25.54296875" customWidth="1"/>
    <col min="4" max="4" width="36.7265625" customWidth="1"/>
    <col min="5" max="5" width="33.7265625" customWidth="1"/>
    <col min="6" max="6" width="6.7265625" customWidth="1"/>
    <col min="7" max="7" width="9.26953125" customWidth="1"/>
  </cols>
  <sheetData>
    <row r="1" spans="1:7" x14ac:dyDescent="0.35">
      <c r="A1" s="235" t="s">
        <v>733</v>
      </c>
      <c r="B1" s="235"/>
      <c r="C1" s="235"/>
      <c r="D1" s="235"/>
      <c r="E1" s="235"/>
      <c r="F1" s="235"/>
      <c r="G1" s="235"/>
    </row>
    <row r="2" spans="1:7" ht="31.5" customHeight="1" thickBot="1" x14ac:dyDescent="0.4">
      <c r="A2" s="236" t="s">
        <v>734</v>
      </c>
      <c r="B2" s="236"/>
      <c r="C2" s="236"/>
      <c r="D2" s="236"/>
      <c r="E2" s="236"/>
      <c r="F2" s="236"/>
      <c r="G2" s="236"/>
    </row>
    <row r="3" spans="1:7" ht="30.75" customHeight="1" thickBot="1" x14ac:dyDescent="0.4">
      <c r="A3" s="1" t="s">
        <v>0</v>
      </c>
      <c r="B3" s="2" t="s">
        <v>631</v>
      </c>
      <c r="C3" s="2" t="s">
        <v>76</v>
      </c>
      <c r="D3" s="2" t="s">
        <v>1</v>
      </c>
      <c r="E3" s="2" t="s">
        <v>3</v>
      </c>
      <c r="F3" s="127" t="s">
        <v>492</v>
      </c>
      <c r="G3" s="128" t="s">
        <v>653</v>
      </c>
    </row>
    <row r="4" spans="1:7" ht="15" customHeight="1" x14ac:dyDescent="0.35">
      <c r="A4" s="3">
        <v>1</v>
      </c>
      <c r="B4" s="334" t="s">
        <v>107</v>
      </c>
      <c r="C4" s="259" t="s">
        <v>108</v>
      </c>
      <c r="D4" s="122" t="s">
        <v>248</v>
      </c>
      <c r="E4" s="55" t="s">
        <v>249</v>
      </c>
      <c r="F4" s="64"/>
      <c r="G4" s="229"/>
    </row>
    <row r="5" spans="1:7" ht="15" customHeight="1" x14ac:dyDescent="0.35">
      <c r="A5" s="3">
        <v>2</v>
      </c>
      <c r="B5" s="334"/>
      <c r="C5" s="259"/>
      <c r="D5" s="122" t="s">
        <v>657</v>
      </c>
      <c r="E5" s="55" t="s">
        <v>658</v>
      </c>
      <c r="F5" s="64"/>
      <c r="G5" s="229">
        <v>2022</v>
      </c>
    </row>
    <row r="6" spans="1:7" ht="16.5" customHeight="1" x14ac:dyDescent="0.35">
      <c r="A6" s="3">
        <v>3</v>
      </c>
      <c r="B6" s="335"/>
      <c r="C6" s="337"/>
      <c r="D6" s="123" t="s">
        <v>571</v>
      </c>
      <c r="E6" s="21" t="s">
        <v>621</v>
      </c>
      <c r="F6" s="63">
        <v>3.5</v>
      </c>
      <c r="G6" s="229">
        <v>2016</v>
      </c>
    </row>
    <row r="7" spans="1:7" ht="16.5" customHeight="1" x14ac:dyDescent="0.35">
      <c r="A7" s="3">
        <v>4</v>
      </c>
      <c r="B7" s="335"/>
      <c r="C7" s="337"/>
      <c r="D7" s="123" t="s">
        <v>572</v>
      </c>
      <c r="E7" s="21" t="s">
        <v>573</v>
      </c>
      <c r="F7" s="63">
        <v>2.1</v>
      </c>
      <c r="G7" s="229">
        <v>2017</v>
      </c>
    </row>
    <row r="8" spans="1:7" ht="16.5" customHeight="1" x14ac:dyDescent="0.35">
      <c r="A8" s="3">
        <v>5</v>
      </c>
      <c r="B8" s="335"/>
      <c r="C8" s="337"/>
      <c r="D8" s="6" t="s">
        <v>574</v>
      </c>
      <c r="E8" s="5" t="s">
        <v>573</v>
      </c>
      <c r="F8" s="63">
        <v>2.1</v>
      </c>
      <c r="G8" s="229">
        <v>2017</v>
      </c>
    </row>
    <row r="9" spans="1:7" ht="16.5" customHeight="1" x14ac:dyDescent="0.35">
      <c r="A9" s="3">
        <f t="shared" ref="A9:A60" si="0">A8+1</f>
        <v>6</v>
      </c>
      <c r="B9" s="335"/>
      <c r="C9" s="337"/>
      <c r="D9" s="6" t="s">
        <v>575</v>
      </c>
      <c r="E9" s="5" t="s">
        <v>573</v>
      </c>
      <c r="F9" s="63">
        <v>2.1</v>
      </c>
      <c r="G9" s="229">
        <v>2017</v>
      </c>
    </row>
    <row r="10" spans="1:7" ht="16.5" customHeight="1" x14ac:dyDescent="0.35">
      <c r="A10" s="3">
        <f t="shared" si="0"/>
        <v>7</v>
      </c>
      <c r="B10" s="335"/>
      <c r="C10" s="337"/>
      <c r="D10" s="8" t="s">
        <v>622</v>
      </c>
      <c r="E10" s="88" t="s">
        <v>577</v>
      </c>
      <c r="F10" s="63">
        <v>2.1</v>
      </c>
      <c r="G10" s="229">
        <v>2016</v>
      </c>
    </row>
    <row r="11" spans="1:7" ht="16.5" customHeight="1" x14ac:dyDescent="0.35">
      <c r="A11" s="3">
        <f t="shared" si="0"/>
        <v>8</v>
      </c>
      <c r="B11" s="335"/>
      <c r="C11" s="337"/>
      <c r="D11" s="6" t="s">
        <v>576</v>
      </c>
      <c r="E11" s="5" t="s">
        <v>577</v>
      </c>
      <c r="F11" s="63">
        <v>2.1</v>
      </c>
      <c r="G11" s="229">
        <v>2016</v>
      </c>
    </row>
    <row r="12" spans="1:7" ht="16.5" customHeight="1" x14ac:dyDescent="0.35">
      <c r="A12" s="3">
        <f t="shared" si="0"/>
        <v>9</v>
      </c>
      <c r="B12" s="335"/>
      <c r="C12" s="337"/>
      <c r="D12" s="8" t="s">
        <v>578</v>
      </c>
      <c r="E12" s="88" t="s">
        <v>577</v>
      </c>
      <c r="F12" s="63">
        <v>2.8</v>
      </c>
      <c r="G12" s="229">
        <v>2013</v>
      </c>
    </row>
    <row r="13" spans="1:7" ht="16.5" customHeight="1" x14ac:dyDescent="0.35">
      <c r="A13" s="3">
        <f t="shared" si="0"/>
        <v>10</v>
      </c>
      <c r="B13" s="335"/>
      <c r="C13" s="337"/>
      <c r="D13" s="6" t="s">
        <v>579</v>
      </c>
      <c r="E13" s="5" t="s">
        <v>577</v>
      </c>
      <c r="F13" s="63">
        <v>2.1</v>
      </c>
      <c r="G13" s="229">
        <v>2013</v>
      </c>
    </row>
    <row r="14" spans="1:7" ht="16.5" customHeight="1" x14ac:dyDescent="0.35">
      <c r="A14" s="3">
        <f t="shared" si="0"/>
        <v>11</v>
      </c>
      <c r="B14" s="335"/>
      <c r="C14" s="337"/>
      <c r="D14" s="8" t="s">
        <v>247</v>
      </c>
      <c r="E14" s="42" t="s">
        <v>593</v>
      </c>
      <c r="F14" s="63">
        <v>2.2000000000000002</v>
      </c>
      <c r="G14" s="229">
        <v>2019</v>
      </c>
    </row>
    <row r="15" spans="1:7" ht="16.5" customHeight="1" x14ac:dyDescent="0.35">
      <c r="A15" s="3">
        <f t="shared" si="0"/>
        <v>12</v>
      </c>
      <c r="B15" s="335"/>
      <c r="C15" s="337"/>
      <c r="D15" s="8" t="s">
        <v>247</v>
      </c>
      <c r="E15" s="42" t="s">
        <v>593</v>
      </c>
      <c r="F15" s="63">
        <v>2.2000000000000002</v>
      </c>
      <c r="G15" s="229">
        <v>2019</v>
      </c>
    </row>
    <row r="16" spans="1:7" ht="16.5" customHeight="1" x14ac:dyDescent="0.35">
      <c r="A16" s="3">
        <f t="shared" si="0"/>
        <v>13</v>
      </c>
      <c r="B16" s="335"/>
      <c r="C16" s="337"/>
      <c r="D16" s="6" t="s">
        <v>580</v>
      </c>
      <c r="E16" s="42" t="s">
        <v>581</v>
      </c>
      <c r="F16" s="63">
        <v>2.5</v>
      </c>
      <c r="G16" s="229">
        <v>2021</v>
      </c>
    </row>
    <row r="17" spans="1:13" ht="16.5" customHeight="1" x14ac:dyDescent="0.35">
      <c r="A17" s="3">
        <f t="shared" si="0"/>
        <v>14</v>
      </c>
      <c r="B17" s="335"/>
      <c r="C17" s="337"/>
      <c r="D17" s="6" t="s">
        <v>582</v>
      </c>
      <c r="E17" s="5" t="s">
        <v>573</v>
      </c>
      <c r="F17" s="63">
        <v>2.1</v>
      </c>
      <c r="G17" s="229">
        <v>2017</v>
      </c>
    </row>
    <row r="18" spans="1:13" ht="16.5" customHeight="1" x14ac:dyDescent="0.35">
      <c r="A18" s="3">
        <f t="shared" si="0"/>
        <v>15</v>
      </c>
      <c r="B18" s="335"/>
      <c r="C18" s="337"/>
      <c r="D18" s="6" t="s">
        <v>583</v>
      </c>
      <c r="E18" s="5" t="s">
        <v>573</v>
      </c>
      <c r="F18" s="63">
        <v>2.1</v>
      </c>
      <c r="G18" s="229">
        <v>2017</v>
      </c>
    </row>
    <row r="19" spans="1:13" ht="16.5" customHeight="1" x14ac:dyDescent="0.35">
      <c r="A19" s="3">
        <f t="shared" si="0"/>
        <v>16</v>
      </c>
      <c r="B19" s="335"/>
      <c r="C19" s="337"/>
      <c r="D19" s="6" t="s">
        <v>584</v>
      </c>
      <c r="E19" s="5" t="s">
        <v>274</v>
      </c>
      <c r="F19" s="63">
        <v>2.1</v>
      </c>
      <c r="G19" s="229">
        <v>2017</v>
      </c>
    </row>
    <row r="20" spans="1:13" ht="16.5" customHeight="1" x14ac:dyDescent="0.35">
      <c r="A20" s="3">
        <f t="shared" si="0"/>
        <v>17</v>
      </c>
      <c r="B20" s="335"/>
      <c r="C20" s="337"/>
      <c r="D20" s="6" t="s">
        <v>585</v>
      </c>
      <c r="E20" s="5" t="s">
        <v>269</v>
      </c>
      <c r="F20" s="63">
        <v>2.1</v>
      </c>
      <c r="G20" s="229">
        <v>2019</v>
      </c>
    </row>
    <row r="21" spans="1:13" ht="16.5" customHeight="1" x14ac:dyDescent="0.35">
      <c r="A21" s="3">
        <f t="shared" si="0"/>
        <v>18</v>
      </c>
      <c r="B21" s="335"/>
      <c r="C21" s="337"/>
      <c r="D21" s="6" t="s">
        <v>586</v>
      </c>
      <c r="E21" s="5" t="s">
        <v>589</v>
      </c>
      <c r="F21" s="63">
        <v>2.1</v>
      </c>
      <c r="G21" s="229">
        <v>2016</v>
      </c>
    </row>
    <row r="22" spans="1:13" ht="16.5" customHeight="1" x14ac:dyDescent="0.35">
      <c r="A22" s="3">
        <f t="shared" si="0"/>
        <v>19</v>
      </c>
      <c r="B22" s="335"/>
      <c r="C22" s="337"/>
      <c r="D22" s="8" t="s">
        <v>587</v>
      </c>
      <c r="E22" s="21" t="s">
        <v>573</v>
      </c>
      <c r="F22" s="63">
        <v>2.1</v>
      </c>
      <c r="G22" s="229">
        <v>2017</v>
      </c>
    </row>
    <row r="23" spans="1:13" ht="16.5" customHeight="1" x14ac:dyDescent="0.35">
      <c r="A23" s="3">
        <f t="shared" si="0"/>
        <v>20</v>
      </c>
      <c r="B23" s="335"/>
      <c r="C23" s="337"/>
      <c r="D23" s="8" t="s">
        <v>588</v>
      </c>
      <c r="E23" s="5" t="s">
        <v>589</v>
      </c>
      <c r="F23" s="63">
        <v>2.8</v>
      </c>
      <c r="G23" s="229">
        <v>2013</v>
      </c>
    </row>
    <row r="24" spans="1:13" ht="16.5" customHeight="1" x14ac:dyDescent="0.35">
      <c r="A24" s="3">
        <f t="shared" si="0"/>
        <v>21</v>
      </c>
      <c r="B24" s="335"/>
      <c r="C24" s="337"/>
      <c r="D24" s="8" t="s">
        <v>590</v>
      </c>
      <c r="E24" s="21" t="s">
        <v>573</v>
      </c>
      <c r="F24" s="63">
        <v>2.1</v>
      </c>
      <c r="G24" s="229">
        <v>2017</v>
      </c>
    </row>
    <row r="25" spans="1:13" ht="16.5" customHeight="1" x14ac:dyDescent="0.35">
      <c r="A25" s="3">
        <f t="shared" si="0"/>
        <v>22</v>
      </c>
      <c r="B25" s="335"/>
      <c r="C25" s="337"/>
      <c r="D25" s="124" t="s">
        <v>623</v>
      </c>
      <c r="E25" s="42" t="s">
        <v>593</v>
      </c>
      <c r="F25" s="63">
        <v>2.2000000000000002</v>
      </c>
      <c r="G25" s="229">
        <v>2019</v>
      </c>
    </row>
    <row r="26" spans="1:13" ht="16.5" customHeight="1" x14ac:dyDescent="0.35">
      <c r="A26" s="3">
        <f t="shared" si="0"/>
        <v>23</v>
      </c>
      <c r="B26" s="335"/>
      <c r="C26" s="337"/>
      <c r="D26" s="8" t="s">
        <v>594</v>
      </c>
      <c r="E26" s="5" t="s">
        <v>624</v>
      </c>
      <c r="F26" s="63">
        <v>2.8</v>
      </c>
      <c r="G26" s="229">
        <v>2021</v>
      </c>
    </row>
    <row r="27" spans="1:13" ht="16.5" customHeight="1" x14ac:dyDescent="0.35">
      <c r="A27" s="3">
        <f t="shared" si="0"/>
        <v>24</v>
      </c>
      <c r="B27" s="335"/>
      <c r="C27" s="337"/>
      <c r="D27" s="8" t="s">
        <v>594</v>
      </c>
      <c r="E27" s="5" t="s">
        <v>624</v>
      </c>
      <c r="F27" s="63">
        <v>2.8</v>
      </c>
      <c r="G27" s="229">
        <v>2021</v>
      </c>
    </row>
    <row r="28" spans="1:13" ht="16.5" customHeight="1" x14ac:dyDescent="0.35">
      <c r="A28" s="3">
        <f t="shared" si="0"/>
        <v>25</v>
      </c>
      <c r="B28" s="335"/>
      <c r="C28" s="337"/>
      <c r="D28" s="8" t="s">
        <v>594</v>
      </c>
      <c r="E28" s="5" t="s">
        <v>624</v>
      </c>
      <c r="F28" s="63">
        <v>2.8</v>
      </c>
      <c r="G28" s="229">
        <v>2021</v>
      </c>
    </row>
    <row r="29" spans="1:13" ht="16.5" customHeight="1" x14ac:dyDescent="0.35">
      <c r="A29" s="3">
        <f t="shared" si="0"/>
        <v>26</v>
      </c>
      <c r="B29" s="335"/>
      <c r="C29" s="337"/>
      <c r="D29" s="8" t="s">
        <v>594</v>
      </c>
      <c r="E29" s="5" t="s">
        <v>591</v>
      </c>
      <c r="F29" s="63">
        <v>3.6</v>
      </c>
      <c r="G29" s="229">
        <v>2021</v>
      </c>
    </row>
    <row r="30" spans="1:13" ht="16.5" hidden="1" customHeight="1" x14ac:dyDescent="0.35">
      <c r="A30" s="3">
        <f t="shared" si="0"/>
        <v>27</v>
      </c>
      <c r="B30" s="335"/>
      <c r="C30" s="337"/>
      <c r="D30" s="6" t="s">
        <v>595</v>
      </c>
      <c r="E30" s="42" t="s">
        <v>592</v>
      </c>
      <c r="F30" s="63">
        <v>3.5</v>
      </c>
      <c r="G30" s="229">
        <v>2024</v>
      </c>
    </row>
    <row r="31" spans="1:13" ht="16.5" customHeight="1" x14ac:dyDescent="0.35">
      <c r="A31" s="3">
        <v>27</v>
      </c>
      <c r="B31" s="335"/>
      <c r="C31" s="337"/>
      <c r="D31" s="6" t="s">
        <v>595</v>
      </c>
      <c r="E31" s="151" t="s">
        <v>592</v>
      </c>
      <c r="F31" s="63">
        <v>3.5</v>
      </c>
      <c r="G31" s="229">
        <v>2024</v>
      </c>
    </row>
    <row r="32" spans="1:13" ht="16.5" customHeight="1" x14ac:dyDescent="0.35">
      <c r="A32" s="3">
        <f>A30+1</f>
        <v>28</v>
      </c>
      <c r="B32" s="335"/>
      <c r="C32" s="337"/>
      <c r="D32" s="8" t="s">
        <v>625</v>
      </c>
      <c r="E32" s="55" t="s">
        <v>658</v>
      </c>
      <c r="F32" s="63">
        <v>2.6</v>
      </c>
      <c r="G32" s="229">
        <v>2019</v>
      </c>
      <c r="M32" s="7"/>
    </row>
    <row r="33" spans="1:7" ht="16.5" customHeight="1" x14ac:dyDescent="0.35">
      <c r="A33" s="3">
        <f t="shared" si="0"/>
        <v>29</v>
      </c>
      <c r="B33" s="335"/>
      <c r="C33" s="337"/>
      <c r="D33" s="8" t="s">
        <v>625</v>
      </c>
      <c r="E33" s="42" t="s">
        <v>627</v>
      </c>
      <c r="F33" s="63">
        <v>3.2</v>
      </c>
      <c r="G33" s="229">
        <v>2019</v>
      </c>
    </row>
    <row r="34" spans="1:7" ht="16.5" customHeight="1" x14ac:dyDescent="0.35">
      <c r="A34" s="3">
        <f t="shared" si="0"/>
        <v>30</v>
      </c>
      <c r="B34" s="335"/>
      <c r="C34" s="337"/>
      <c r="D34" s="6" t="s">
        <v>596</v>
      </c>
      <c r="E34" s="5" t="s">
        <v>329</v>
      </c>
      <c r="F34" s="63">
        <v>2.6</v>
      </c>
      <c r="G34" s="229">
        <v>2017</v>
      </c>
    </row>
    <row r="35" spans="1:7" ht="16.5" customHeight="1" x14ac:dyDescent="0.35">
      <c r="A35" s="3">
        <f t="shared" si="0"/>
        <v>31</v>
      </c>
      <c r="B35" s="335"/>
      <c r="C35" s="337"/>
      <c r="D35" s="6" t="s">
        <v>597</v>
      </c>
      <c r="E35" s="5" t="s">
        <v>274</v>
      </c>
      <c r="F35" s="63">
        <v>2.6</v>
      </c>
      <c r="G35" s="229">
        <v>2017</v>
      </c>
    </row>
    <row r="36" spans="1:7" ht="16.5" customHeight="1" x14ac:dyDescent="0.35">
      <c r="A36" s="3">
        <f t="shared" si="0"/>
        <v>32</v>
      </c>
      <c r="B36" s="335"/>
      <c r="C36" s="337"/>
      <c r="D36" s="6" t="s">
        <v>598</v>
      </c>
      <c r="E36" s="5" t="s">
        <v>269</v>
      </c>
      <c r="F36" s="63">
        <v>2.6</v>
      </c>
      <c r="G36" s="229">
        <v>2017</v>
      </c>
    </row>
    <row r="37" spans="1:7" ht="16.5" customHeight="1" x14ac:dyDescent="0.35">
      <c r="A37" s="3">
        <f t="shared" si="0"/>
        <v>33</v>
      </c>
      <c r="B37" s="335"/>
      <c r="C37" s="337"/>
      <c r="D37" s="6" t="s">
        <v>599</v>
      </c>
      <c r="E37" s="5" t="s">
        <v>577</v>
      </c>
      <c r="F37" s="63">
        <v>2.1</v>
      </c>
      <c r="G37" s="229">
        <v>2016</v>
      </c>
    </row>
    <row r="38" spans="1:7" ht="16.5" customHeight="1" x14ac:dyDescent="0.35">
      <c r="A38" s="3">
        <f t="shared" si="0"/>
        <v>34</v>
      </c>
      <c r="B38" s="335"/>
      <c r="C38" s="337"/>
      <c r="D38" s="6" t="s">
        <v>600</v>
      </c>
      <c r="E38" s="5" t="s">
        <v>577</v>
      </c>
      <c r="F38" s="63">
        <v>2.1</v>
      </c>
      <c r="G38" s="229">
        <v>2016</v>
      </c>
    </row>
    <row r="39" spans="1:7" ht="16.5" customHeight="1" x14ac:dyDescent="0.35">
      <c r="A39" s="3">
        <f t="shared" si="0"/>
        <v>35</v>
      </c>
      <c r="B39" s="335"/>
      <c r="C39" s="337"/>
      <c r="D39" s="6" t="s">
        <v>628</v>
      </c>
      <c r="E39" s="5" t="s">
        <v>573</v>
      </c>
      <c r="F39" s="63">
        <v>2.1</v>
      </c>
      <c r="G39" s="229">
        <v>2017</v>
      </c>
    </row>
    <row r="40" spans="1:7" x14ac:dyDescent="0.35">
      <c r="A40" s="3">
        <f t="shared" si="0"/>
        <v>36</v>
      </c>
      <c r="B40" s="335"/>
      <c r="C40" s="337"/>
      <c r="D40" s="6" t="s">
        <v>601</v>
      </c>
      <c r="E40" s="5" t="s">
        <v>589</v>
      </c>
      <c r="F40" s="63">
        <v>2.1</v>
      </c>
      <c r="G40" s="229">
        <v>2013</v>
      </c>
    </row>
    <row r="41" spans="1:7" x14ac:dyDescent="0.35">
      <c r="A41" s="3">
        <f t="shared" si="0"/>
        <v>37</v>
      </c>
      <c r="B41" s="335"/>
      <c r="C41" s="337"/>
      <c r="D41" s="6" t="s">
        <v>602</v>
      </c>
      <c r="E41" s="5" t="s">
        <v>603</v>
      </c>
      <c r="F41" s="63">
        <v>3.5</v>
      </c>
      <c r="G41" s="229">
        <v>2016</v>
      </c>
    </row>
    <row r="42" spans="1:7" x14ac:dyDescent="0.35">
      <c r="A42" s="3">
        <v>38</v>
      </c>
      <c r="B42" s="335"/>
      <c r="C42" s="337"/>
      <c r="D42" s="6" t="s">
        <v>710</v>
      </c>
      <c r="E42" s="55" t="s">
        <v>658</v>
      </c>
      <c r="F42" s="63"/>
      <c r="G42" s="229">
        <v>2022</v>
      </c>
    </row>
    <row r="43" spans="1:7" x14ac:dyDescent="0.35">
      <c r="A43" s="3">
        <v>39</v>
      </c>
      <c r="B43" s="335"/>
      <c r="C43" s="337"/>
      <c r="D43" s="6" t="s">
        <v>604</v>
      </c>
      <c r="E43" s="5" t="s">
        <v>605</v>
      </c>
      <c r="F43" s="63">
        <v>3.6</v>
      </c>
      <c r="G43" s="229">
        <v>2021</v>
      </c>
    </row>
    <row r="44" spans="1:7" x14ac:dyDescent="0.35">
      <c r="A44" s="3">
        <f t="shared" si="0"/>
        <v>40</v>
      </c>
      <c r="B44" s="335"/>
      <c r="C44" s="337"/>
      <c r="D44" s="6" t="s">
        <v>606</v>
      </c>
      <c r="E44" s="5" t="s">
        <v>605</v>
      </c>
      <c r="F44" s="63">
        <v>2.8</v>
      </c>
      <c r="G44" s="229">
        <v>2021</v>
      </c>
    </row>
    <row r="45" spans="1:7" x14ac:dyDescent="0.35">
      <c r="A45" s="3">
        <f t="shared" si="0"/>
        <v>41</v>
      </c>
      <c r="B45" s="335"/>
      <c r="C45" s="337"/>
      <c r="D45" s="8" t="s">
        <v>607</v>
      </c>
      <c r="E45" s="5" t="s">
        <v>605</v>
      </c>
      <c r="F45" s="63">
        <v>3.6</v>
      </c>
      <c r="G45" s="229">
        <v>2021</v>
      </c>
    </row>
    <row r="46" spans="1:7" x14ac:dyDescent="0.35">
      <c r="A46" s="3">
        <f t="shared" si="0"/>
        <v>42</v>
      </c>
      <c r="B46" s="335"/>
      <c r="C46" s="337"/>
      <c r="D46" s="6" t="s">
        <v>608</v>
      </c>
      <c r="E46" s="5" t="s">
        <v>605</v>
      </c>
      <c r="F46" s="63">
        <v>3.6</v>
      </c>
      <c r="G46" s="229">
        <v>2021</v>
      </c>
    </row>
    <row r="47" spans="1:7" x14ac:dyDescent="0.35">
      <c r="A47" s="3">
        <f t="shared" si="0"/>
        <v>43</v>
      </c>
      <c r="B47" s="335"/>
      <c r="C47" s="337"/>
      <c r="D47" s="6" t="s">
        <v>609</v>
      </c>
      <c r="E47" s="5" t="s">
        <v>610</v>
      </c>
      <c r="F47" s="63">
        <v>3.5</v>
      </c>
      <c r="G47" s="229">
        <v>2014</v>
      </c>
    </row>
    <row r="48" spans="1:7" x14ac:dyDescent="0.35">
      <c r="A48" s="3">
        <f t="shared" si="0"/>
        <v>44</v>
      </c>
      <c r="B48" s="335"/>
      <c r="C48" s="337"/>
      <c r="D48" s="8" t="s">
        <v>611</v>
      </c>
      <c r="E48" s="5" t="s">
        <v>610</v>
      </c>
      <c r="F48" s="63">
        <v>2.1</v>
      </c>
      <c r="G48" s="229">
        <v>2014</v>
      </c>
    </row>
    <row r="49" spans="1:7" x14ac:dyDescent="0.35">
      <c r="A49" s="3">
        <f t="shared" si="0"/>
        <v>45</v>
      </c>
      <c r="B49" s="335"/>
      <c r="C49" s="337"/>
      <c r="D49" s="8" t="s">
        <v>612</v>
      </c>
      <c r="E49" s="5" t="s">
        <v>610</v>
      </c>
      <c r="F49" s="63">
        <v>2.1</v>
      </c>
      <c r="G49" s="229">
        <v>2015</v>
      </c>
    </row>
    <row r="50" spans="1:7" x14ac:dyDescent="0.35">
      <c r="A50" s="3">
        <f t="shared" si="0"/>
        <v>46</v>
      </c>
      <c r="B50" s="335"/>
      <c r="C50" s="337"/>
      <c r="D50" s="8" t="s">
        <v>613</v>
      </c>
      <c r="E50" s="5" t="s">
        <v>610</v>
      </c>
      <c r="F50" s="63">
        <v>2.1</v>
      </c>
      <c r="G50" s="229">
        <v>2015</v>
      </c>
    </row>
    <row r="51" spans="1:7" x14ac:dyDescent="0.35">
      <c r="A51" s="3">
        <f t="shared" si="0"/>
        <v>47</v>
      </c>
      <c r="B51" s="335"/>
      <c r="C51" s="337"/>
      <c r="D51" s="6" t="s">
        <v>614</v>
      </c>
      <c r="E51" s="5" t="s">
        <v>589</v>
      </c>
      <c r="F51" s="63">
        <v>2.8</v>
      </c>
      <c r="G51" s="229">
        <v>2015</v>
      </c>
    </row>
    <row r="52" spans="1:7" x14ac:dyDescent="0.35">
      <c r="A52" s="3">
        <f t="shared" si="0"/>
        <v>48</v>
      </c>
      <c r="B52" s="335"/>
      <c r="C52" s="337"/>
      <c r="D52" s="6" t="s">
        <v>615</v>
      </c>
      <c r="E52" s="5" t="s">
        <v>577</v>
      </c>
      <c r="F52" s="63">
        <v>2.1</v>
      </c>
      <c r="G52" s="229">
        <v>2015</v>
      </c>
    </row>
    <row r="53" spans="1:7" x14ac:dyDescent="0.35">
      <c r="A53" s="3">
        <f t="shared" si="0"/>
        <v>49</v>
      </c>
      <c r="B53" s="335"/>
      <c r="C53" s="337"/>
      <c r="D53" s="6" t="s">
        <v>616</v>
      </c>
      <c r="E53" s="5" t="s">
        <v>589</v>
      </c>
      <c r="F53" s="63">
        <v>2.8</v>
      </c>
      <c r="G53" s="229">
        <v>2014</v>
      </c>
    </row>
    <row r="54" spans="1:7" x14ac:dyDescent="0.35">
      <c r="A54" s="3">
        <f t="shared" si="0"/>
        <v>50</v>
      </c>
      <c r="B54" s="335"/>
      <c r="C54" s="337"/>
      <c r="D54" s="8" t="s">
        <v>617</v>
      </c>
      <c r="E54" s="5" t="s">
        <v>589</v>
      </c>
      <c r="F54" s="63">
        <v>2.8</v>
      </c>
      <c r="G54" s="229">
        <v>2014</v>
      </c>
    </row>
    <row r="55" spans="1:7" x14ac:dyDescent="0.35">
      <c r="A55" s="3">
        <f t="shared" si="0"/>
        <v>51</v>
      </c>
      <c r="B55" s="335"/>
      <c r="C55" s="337"/>
      <c r="D55" s="8" t="s">
        <v>629</v>
      </c>
      <c r="E55" s="5" t="s">
        <v>577</v>
      </c>
      <c r="F55" s="63">
        <v>2.1</v>
      </c>
      <c r="G55" s="229">
        <v>2014</v>
      </c>
    </row>
    <row r="56" spans="1:7" x14ac:dyDescent="0.35">
      <c r="A56" s="3">
        <f t="shared" si="0"/>
        <v>52</v>
      </c>
      <c r="B56" s="335"/>
      <c r="C56" s="337"/>
      <c r="D56" s="37" t="s">
        <v>618</v>
      </c>
      <c r="E56" s="5" t="s">
        <v>577</v>
      </c>
      <c r="F56" s="66">
        <v>2.1</v>
      </c>
      <c r="G56" s="229">
        <v>2015</v>
      </c>
    </row>
    <row r="57" spans="1:7" x14ac:dyDescent="0.35">
      <c r="A57" s="3">
        <v>53</v>
      </c>
      <c r="B57" s="335"/>
      <c r="C57" s="337"/>
      <c r="D57" s="37" t="s">
        <v>711</v>
      </c>
      <c r="E57" s="55" t="s">
        <v>658</v>
      </c>
      <c r="F57" s="63"/>
      <c r="G57" s="229">
        <v>2022</v>
      </c>
    </row>
    <row r="58" spans="1:7" x14ac:dyDescent="0.35">
      <c r="A58" s="3">
        <v>54</v>
      </c>
      <c r="B58" s="335"/>
      <c r="C58" s="337"/>
      <c r="D58" s="90" t="s">
        <v>619</v>
      </c>
      <c r="E58" s="89" t="s">
        <v>605</v>
      </c>
      <c r="F58" s="66">
        <v>3.6</v>
      </c>
      <c r="G58" s="229">
        <v>2021</v>
      </c>
    </row>
    <row r="59" spans="1:7" x14ac:dyDescent="0.35">
      <c r="A59" s="3">
        <f t="shared" si="0"/>
        <v>55</v>
      </c>
      <c r="B59" s="335"/>
      <c r="C59" s="337"/>
      <c r="D59" s="90" t="s">
        <v>630</v>
      </c>
      <c r="E59" s="89" t="s">
        <v>605</v>
      </c>
      <c r="F59" s="66">
        <v>3.6</v>
      </c>
      <c r="G59" s="229">
        <v>2021</v>
      </c>
    </row>
    <row r="60" spans="1:7" ht="15" thickBot="1" x14ac:dyDescent="0.4">
      <c r="A60" s="217">
        <f t="shared" si="0"/>
        <v>56</v>
      </c>
      <c r="B60" s="336"/>
      <c r="C60" s="338"/>
      <c r="D60" s="91" t="s">
        <v>620</v>
      </c>
      <c r="E60" s="43" t="s">
        <v>605</v>
      </c>
      <c r="F60" s="67">
        <v>5.2</v>
      </c>
      <c r="G60" s="230">
        <v>2021</v>
      </c>
    </row>
    <row r="61" spans="1:7" ht="15" thickBot="1" x14ac:dyDescent="0.4">
      <c r="F61" s="224" t="s">
        <v>713</v>
      </c>
    </row>
  </sheetData>
  <mergeCells count="4">
    <mergeCell ref="B4:B60"/>
    <mergeCell ref="C4:C60"/>
    <mergeCell ref="A1:G1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Całość</vt:lpstr>
      <vt:lpstr>ISE Gliwice</vt:lpstr>
      <vt:lpstr>ISE Rybnik</vt:lpstr>
      <vt:lpstr>ISE Racibórz</vt:lpstr>
      <vt:lpstr>ISE Herby Nowe</vt:lpstr>
      <vt:lpstr>ISE TGóry</vt:lpstr>
      <vt:lpstr>Nakielska</vt:lpstr>
    </vt:vector>
  </TitlesOfParts>
  <Company>IZ Gliwice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Bednarek Agata</dc:creator>
  <cp:lastModifiedBy>Niebelska-Dyba Joanna</cp:lastModifiedBy>
  <cp:lastPrinted>2026-03-23T11:36:10Z</cp:lastPrinted>
  <dcterms:created xsi:type="dcterms:W3CDTF">2014-03-12T11:13:43Z</dcterms:created>
  <dcterms:modified xsi:type="dcterms:W3CDTF">2026-03-23T11:48:36Z</dcterms:modified>
</cp:coreProperties>
</file>